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25" windowWidth="20730" windowHeight="8895"/>
  </bookViews>
  <sheets>
    <sheet name="тмц" sheetId="4" r:id="rId1"/>
  </sheets>
  <definedNames>
    <definedName name="_xlnm.Print_Area" localSheetId="0">тмц!$A$1:$Z$97</definedName>
  </definedNames>
  <calcPr calcId="144525" iterateDelta="1E-4"/>
</workbook>
</file>

<file path=xl/calcChain.xml><?xml version="1.0" encoding="utf-8"?>
<calcChain xmlns="http://schemas.openxmlformats.org/spreadsheetml/2006/main">
  <c r="L38" i="4" l="1"/>
  <c r="W38" i="4" s="1"/>
  <c r="Y38" i="4"/>
  <c r="L39" i="4"/>
  <c r="P39" i="4" s="1"/>
  <c r="Y39" i="4"/>
  <c r="L40" i="4"/>
  <c r="W40" i="4" s="1"/>
  <c r="Y40" i="4"/>
  <c r="L41" i="4"/>
  <c r="W41" i="4" s="1"/>
  <c r="Y41" i="4"/>
  <c r="L42" i="4"/>
  <c r="P42" i="4" s="1"/>
  <c r="Y42" i="4"/>
  <c r="L43" i="4"/>
  <c r="W43" i="4" s="1"/>
  <c r="Y43" i="4"/>
  <c r="L44" i="4"/>
  <c r="W44" i="4" s="1"/>
  <c r="Y44" i="4"/>
  <c r="L45" i="4"/>
  <c r="W45" i="4" s="1"/>
  <c r="Y45" i="4"/>
  <c r="L46" i="4"/>
  <c r="P46" i="4" s="1"/>
  <c r="Y46" i="4"/>
  <c r="L47" i="4"/>
  <c r="P47" i="4" s="1"/>
  <c r="Y47" i="4"/>
  <c r="L48" i="4"/>
  <c r="W48" i="4" s="1"/>
  <c r="Y48" i="4"/>
  <c r="L49" i="4"/>
  <c r="W49" i="4" s="1"/>
  <c r="Y49" i="4"/>
  <c r="L50" i="4"/>
  <c r="P50" i="4" s="1"/>
  <c r="Y50" i="4"/>
  <c r="L51" i="4"/>
  <c r="W51" i="4" s="1"/>
  <c r="Y51" i="4"/>
  <c r="P51" i="4" l="1"/>
  <c r="P43" i="4"/>
  <c r="P48" i="4"/>
  <c r="P44" i="4"/>
  <c r="P40" i="4"/>
  <c r="P49" i="4"/>
  <c r="P45" i="4"/>
  <c r="P41" i="4"/>
  <c r="P38" i="4"/>
  <c r="W50" i="4"/>
  <c r="Z45" i="4"/>
  <c r="Z41" i="4"/>
  <c r="Z51" i="4"/>
  <c r="Z50" i="4"/>
  <c r="Z49" i="4"/>
  <c r="W47" i="4"/>
  <c r="W46" i="4"/>
  <c r="Z44" i="4"/>
  <c r="W42" i="4"/>
  <c r="Z40" i="4"/>
  <c r="W39" i="4"/>
  <c r="Z47" i="4"/>
  <c r="Z46" i="4"/>
  <c r="Z43" i="4"/>
  <c r="Z42" i="4"/>
  <c r="Z39" i="4"/>
  <c r="Z38" i="4"/>
  <c r="Z48" i="4"/>
  <c r="L9" i="4"/>
  <c r="P9" i="4" s="1"/>
  <c r="L10" i="4"/>
  <c r="P10" i="4" s="1"/>
  <c r="L11" i="4"/>
  <c r="P11" i="4" s="1"/>
  <c r="L12" i="4"/>
  <c r="P12" i="4" s="1"/>
  <c r="L13" i="4"/>
  <c r="P13" i="4" s="1"/>
  <c r="L14" i="4"/>
  <c r="P14" i="4" s="1"/>
  <c r="L15" i="4"/>
  <c r="P15" i="4" s="1"/>
  <c r="L16" i="4"/>
  <c r="P16" i="4" s="1"/>
  <c r="L17" i="4"/>
  <c r="P17" i="4" s="1"/>
  <c r="L18" i="4"/>
  <c r="P18" i="4" s="1"/>
  <c r="L19" i="4"/>
  <c r="P19" i="4" s="1"/>
  <c r="L20" i="4"/>
  <c r="P20" i="4" s="1"/>
  <c r="L21" i="4"/>
  <c r="P21" i="4" s="1"/>
  <c r="L22" i="4"/>
  <c r="P22" i="4" s="1"/>
  <c r="L23" i="4"/>
  <c r="P23" i="4" s="1"/>
  <c r="L24" i="4"/>
  <c r="P24" i="4" s="1"/>
  <c r="L25" i="4"/>
  <c r="P25" i="4" s="1"/>
  <c r="L26" i="4"/>
  <c r="P26" i="4" s="1"/>
  <c r="L27" i="4"/>
  <c r="P27" i="4" s="1"/>
  <c r="L28" i="4"/>
  <c r="L29" i="4"/>
  <c r="L30" i="4"/>
  <c r="P30" i="4" s="1"/>
  <c r="L31" i="4"/>
  <c r="L32" i="4"/>
  <c r="P32" i="4" s="1"/>
  <c r="L33" i="4"/>
  <c r="P33" i="4" s="1"/>
  <c r="L34" i="4"/>
  <c r="P34" i="4" s="1"/>
  <c r="L35" i="4"/>
  <c r="P35" i="4" s="1"/>
  <c r="L36" i="4"/>
  <c r="P36" i="4" s="1"/>
  <c r="L37" i="4"/>
  <c r="P37" i="4" s="1"/>
  <c r="L52" i="4"/>
  <c r="P52" i="4" s="1"/>
  <c r="L53" i="4"/>
  <c r="P53" i="4" s="1"/>
  <c r="L54" i="4"/>
  <c r="P54" i="4" s="1"/>
  <c r="L55" i="4"/>
  <c r="P55" i="4" s="1"/>
  <c r="L56" i="4"/>
  <c r="P56" i="4" s="1"/>
  <c r="L57" i="4"/>
  <c r="P57" i="4" s="1"/>
  <c r="L58" i="4"/>
  <c r="P58" i="4" s="1"/>
  <c r="L59" i="4"/>
  <c r="P59" i="4" s="1"/>
  <c r="L60" i="4"/>
  <c r="P60" i="4" s="1"/>
  <c r="L61" i="4"/>
  <c r="P61" i="4" s="1"/>
  <c r="L62" i="4"/>
  <c r="P62" i="4" s="1"/>
  <c r="L63" i="4"/>
  <c r="P63" i="4" s="1"/>
  <c r="L64" i="4"/>
  <c r="P64" i="4" s="1"/>
  <c r="L65" i="4"/>
  <c r="P65" i="4" s="1"/>
  <c r="Y27" i="4"/>
  <c r="Y28" i="4"/>
  <c r="Y29" i="4"/>
  <c r="Y30" i="4"/>
  <c r="Y31" i="4"/>
  <c r="Y32" i="4"/>
  <c r="Y33" i="4"/>
  <c r="W29" i="4" l="1"/>
  <c r="P29" i="4"/>
  <c r="W31" i="4"/>
  <c r="P31" i="4"/>
  <c r="W28" i="4"/>
  <c r="P28" i="4"/>
  <c r="Z27" i="4"/>
  <c r="Z30" i="4"/>
  <c r="W32" i="4"/>
  <c r="Z31" i="4"/>
  <c r="W27" i="4"/>
  <c r="W33" i="4"/>
  <c r="Z33" i="4"/>
  <c r="Z29" i="4"/>
  <c r="W30" i="4"/>
  <c r="Z28" i="4"/>
  <c r="Z32" i="4"/>
  <c r="W9" i="4"/>
  <c r="Y9" i="4"/>
  <c r="Z9" i="4" s="1"/>
  <c r="W10" i="4"/>
  <c r="Y10" i="4"/>
  <c r="Z10" i="4" s="1"/>
  <c r="W11" i="4"/>
  <c r="Y11" i="4"/>
  <c r="Z11" i="4" s="1"/>
  <c r="W12" i="4"/>
  <c r="Y12" i="4"/>
  <c r="Z12" i="4" s="1"/>
  <c r="W13" i="4"/>
  <c r="Y13" i="4"/>
  <c r="Z13" i="4" s="1"/>
  <c r="W14" i="4"/>
  <c r="Y14" i="4"/>
  <c r="Z14" i="4" s="1"/>
  <c r="W15" i="4"/>
  <c r="Y15" i="4"/>
  <c r="Z15" i="4" s="1"/>
  <c r="W16" i="4"/>
  <c r="Y16" i="4"/>
  <c r="Z16" i="4" s="1"/>
  <c r="W17" i="4"/>
  <c r="Y17" i="4"/>
  <c r="Z17" i="4" s="1"/>
  <c r="W18" i="4"/>
  <c r="Y18" i="4"/>
  <c r="Z18" i="4" s="1"/>
  <c r="W19" i="4"/>
  <c r="Y19" i="4"/>
  <c r="Z19" i="4" s="1"/>
  <c r="W20" i="4"/>
  <c r="Y20" i="4"/>
  <c r="Z20" i="4" s="1"/>
  <c r="W21" i="4"/>
  <c r="Y21" i="4"/>
  <c r="Z21" i="4" s="1"/>
  <c r="W22" i="4"/>
  <c r="Y22" i="4"/>
  <c r="Z22" i="4" s="1"/>
  <c r="W23" i="4"/>
  <c r="Y23" i="4"/>
  <c r="Z23" i="4" s="1"/>
  <c r="W24" i="4"/>
  <c r="Y24" i="4"/>
  <c r="Z24" i="4" s="1"/>
  <c r="W25" i="4"/>
  <c r="Y25" i="4"/>
  <c r="Z25" i="4" s="1"/>
  <c r="W26" i="4"/>
  <c r="Y26" i="4"/>
  <c r="Z26" i="4" s="1"/>
  <c r="W34" i="4"/>
  <c r="Y34" i="4"/>
  <c r="Z34" i="4" s="1"/>
  <c r="W35" i="4"/>
  <c r="Y35" i="4"/>
  <c r="Z35" i="4" s="1"/>
  <c r="W36" i="4"/>
  <c r="Y36" i="4"/>
  <c r="Z36" i="4" s="1"/>
  <c r="W37" i="4"/>
  <c r="Y37" i="4"/>
  <c r="Z37" i="4" s="1"/>
  <c r="W52" i="4"/>
  <c r="Y52" i="4"/>
  <c r="Z52" i="4" s="1"/>
  <c r="W53" i="4"/>
  <c r="Y53" i="4"/>
  <c r="Z53" i="4" s="1"/>
  <c r="W54" i="4"/>
  <c r="Y54" i="4"/>
  <c r="Z54" i="4" s="1"/>
  <c r="W55" i="4"/>
  <c r="Y55" i="4"/>
  <c r="Z55" i="4" s="1"/>
  <c r="W56" i="4"/>
  <c r="Y56" i="4"/>
  <c r="Z56" i="4" s="1"/>
  <c r="W57" i="4"/>
  <c r="Y57" i="4"/>
  <c r="Z57" i="4" s="1"/>
  <c r="W58" i="4"/>
  <c r="Y58" i="4"/>
  <c r="Z58" i="4" s="1"/>
  <c r="W59" i="4"/>
  <c r="Y59" i="4"/>
  <c r="Z59" i="4" s="1"/>
  <c r="W60" i="4"/>
  <c r="Y60" i="4"/>
  <c r="Z60" i="4" s="1"/>
  <c r="W61" i="4"/>
  <c r="Y61" i="4"/>
  <c r="Z61" i="4" s="1"/>
  <c r="W62" i="4"/>
  <c r="Y62" i="4"/>
  <c r="Z62" i="4" s="1"/>
  <c r="W63" i="4"/>
  <c r="Y63" i="4"/>
  <c r="Z63" i="4" s="1"/>
  <c r="W64" i="4"/>
  <c r="Y64" i="4"/>
  <c r="Z64" i="4" s="1"/>
  <c r="W65" i="4"/>
  <c r="Y65" i="4"/>
  <c r="Z65" i="4" s="1"/>
  <c r="Y8" i="4"/>
  <c r="L8" i="4" l="1"/>
  <c r="L66" i="4" s="1"/>
  <c r="Z8" i="4" l="1"/>
  <c r="P8" i="4"/>
  <c r="P66" i="4" s="1"/>
  <c r="W8" i="4"/>
  <c r="W66" i="4" s="1"/>
  <c r="Z66" i="4" l="1"/>
</calcChain>
</file>

<file path=xl/sharedStrings.xml><?xml version="1.0" encoding="utf-8"?>
<sst xmlns="http://schemas.openxmlformats.org/spreadsheetml/2006/main" count="592" uniqueCount="236">
  <si>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</si>
  <si>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</si>
  <si>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</si>
  <si>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</si>
  <si>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</si>
  <si>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</si>
  <si>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</si>
  <si>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</si>
  <si>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</si>
  <si>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</si>
  <si>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</si>
  <si>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</si>
  <si>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</si>
  <si>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</si>
  <si>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</si>
  <si>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</si>
  <si>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</si>
  <si>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</si>
  <si>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</si>
  <si>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</si>
  <si>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</si>
  <si>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</si>
  <si>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</si>
  <si>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</si>
  <si>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</si>
  <si>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</si>
  <si>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</si>
  <si>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График поставки товара в 2021 г.</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</si>
  <si>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</si>
  <si>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</si>
  <si>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</si>
  <si>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</si>
  <si>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</si>
  <si>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</si>
  <si>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</si>
  <si>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</si>
  <si>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</si>
  <si>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</si>
  <si>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</si>
  <si>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</si>
  <si>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</si>
  <si>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</si>
  <si>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</si>
  <si>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</si>
  <si>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</si>
  <si>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</si>
  <si>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</si>
  <si>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</si>
  <si>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</si>
  <si>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</si>
  <si>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</si>
  <si>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</si>
  <si>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</si>
  <si>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</si>
  <si>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</si>
  <si>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</si>
  <si>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</si>
  <si>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</si>
  <si>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</si>
  <si>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</si>
  <si>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</si>
  <si>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</si>
  <si>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</si>
  <si>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</si>
  <si>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</si>
  <si>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</si>
  <si>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</si>
  <si>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</si>
  <si>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</si>
  <si>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</si>
  <si>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Номенклатура приобретаемого товара</t>
  </si>
  <si>
    <t xml:space="preserve">* ячейки, выделенные цветом
</t>
  </si>
  <si>
    <t>32.99.59.000</t>
  </si>
  <si>
    <t>32.99</t>
  </si>
  <si>
    <t>ЖВ000003</t>
  </si>
  <si>
    <t>Растворитель 646 1 л</t>
  </si>
  <si>
    <t>л</t>
  </si>
  <si>
    <t>ЖВ000008</t>
  </si>
  <si>
    <t>Уайт-спирит 1 л</t>
  </si>
  <si>
    <t>ЖВ000030</t>
  </si>
  <si>
    <t>кг</t>
  </si>
  <si>
    <t>ЖВ000065</t>
  </si>
  <si>
    <t>ЖВ000068</t>
  </si>
  <si>
    <t>ЖВ000082</t>
  </si>
  <si>
    <t>Эмаль НЦ-132, белая 1,7 кг</t>
  </si>
  <si>
    <t>ЖВ000083</t>
  </si>
  <si>
    <t>Эмаль НЦ-132, голубая 1,7 кг</t>
  </si>
  <si>
    <t>ЖВ000088</t>
  </si>
  <si>
    <t>Эмаль НЦ-132, красная 1,7 кг</t>
  </si>
  <si>
    <t>ЖВ000107</t>
  </si>
  <si>
    <t>Эмаль ПФ-115, белая 1,9 кг</t>
  </si>
  <si>
    <t>ЖВ000119</t>
  </si>
  <si>
    <t>Эмаль «прямо на ржавчину» серебристая</t>
  </si>
  <si>
    <t>ЖВ000120</t>
  </si>
  <si>
    <t>Эмаль «прямо на ржавчину» зеленая</t>
  </si>
  <si>
    <t>ЖГ000027</t>
  </si>
  <si>
    <t>м3</t>
  </si>
  <si>
    <t>ЖГ000107</t>
  </si>
  <si>
    <t>ЖД000001</t>
  </si>
  <si>
    <t>Цемент М 400 (50кг)</t>
  </si>
  <si>
    <t>ЖД000011</t>
  </si>
  <si>
    <t>ЖЖ000001</t>
  </si>
  <si>
    <t>ЖЖ000010</t>
  </si>
  <si>
    <t>Клей Момент 3 г</t>
  </si>
  <si>
    <t>ЖЖ000013</t>
  </si>
  <si>
    <t>ЖЖ000041</t>
  </si>
  <si>
    <t>ЖЖ000102</t>
  </si>
  <si>
    <t>Пена монтажная под пистолет профессиональная 750 мл  (производительность до 65 литров)</t>
  </si>
  <si>
    <t>ЖО000046</t>
  </si>
  <si>
    <t>Дверной блок металлический 960*2050</t>
  </si>
  <si>
    <t>ЖБ000003</t>
  </si>
  <si>
    <t xml:space="preserve">Кирпич М-150 одинарный пустотелый </t>
  </si>
  <si>
    <t>ЖБ000012</t>
  </si>
  <si>
    <t>Кирпич полнотельный одинарный (цокольный) красный М-125</t>
  </si>
  <si>
    <t>ТЕ000053</t>
  </si>
  <si>
    <t>Кисть плоская 15мм</t>
  </si>
  <si>
    <t>ТЕ000054</t>
  </si>
  <si>
    <t>ТЕ000060</t>
  </si>
  <si>
    <t>Кисть плоская 50мм</t>
  </si>
  <si>
    <t>ТЕ000061</t>
  </si>
  <si>
    <t>Кисть плоская 63мм</t>
  </si>
  <si>
    <t>ЖВ000148</t>
  </si>
  <si>
    <t>Грунтовка глубокого проникновения для внутренних работ, 10кг</t>
  </si>
  <si>
    <t>ЖВ000235</t>
  </si>
  <si>
    <t>Краска ВД-АК, белая 15 кг</t>
  </si>
  <si>
    <t>ЖД000068</t>
  </si>
  <si>
    <t>ЖД000101</t>
  </si>
  <si>
    <t>Сухая смесь Ротбанд 30 кг</t>
  </si>
  <si>
    <t>ЖД000109</t>
  </si>
  <si>
    <t>Шпатлевка финишная для внутренних работ, 25 кг</t>
  </si>
  <si>
    <t>ЖД000123</t>
  </si>
  <si>
    <t>Ремонтный состав, 5 кг</t>
  </si>
  <si>
    <t>ЖЖ000016</t>
  </si>
  <si>
    <t xml:space="preserve">Герметик "Стиз А" </t>
  </si>
  <si>
    <t>ЖЖ000034</t>
  </si>
  <si>
    <t>ЖЖ000065</t>
  </si>
  <si>
    <t>Пена монтажная пистолетная, 750 мл</t>
  </si>
  <si>
    <t>ЖИ000053</t>
  </si>
  <si>
    <t>упак</t>
  </si>
  <si>
    <t>ЖО000027</t>
  </si>
  <si>
    <t>Отлив белый оцинкованный 145*2000</t>
  </si>
  <si>
    <t>ЖО000184</t>
  </si>
  <si>
    <t>Подоконник ПВХ белый 1500*300</t>
  </si>
  <si>
    <t>ЖО000188</t>
  </si>
  <si>
    <t>Окно ПВХ 1400*1300</t>
  </si>
  <si>
    <t>ЖО000238</t>
  </si>
  <si>
    <t>Дверь металлическая утепленая 2150х1030</t>
  </si>
  <si>
    <t>ЖО000374</t>
  </si>
  <si>
    <t>КГ000023</t>
  </si>
  <si>
    <t>ЖВ000017</t>
  </si>
  <si>
    <t>Ванна для краски 330х340</t>
  </si>
  <si>
    <t>ЖВ000042</t>
  </si>
  <si>
    <t>Растворитель 649, 1 л</t>
  </si>
  <si>
    <t>ЖВ000284</t>
  </si>
  <si>
    <t>Краска НЦ-132 светло-серая, 1,7 кг</t>
  </si>
  <si>
    <t>ТЕ000147</t>
  </si>
  <si>
    <t>Валик малярный в сборе 250*47*20 с ручкой</t>
  </si>
  <si>
    <t>ТЕ000196</t>
  </si>
  <si>
    <t>Кисть плоская 100мм</t>
  </si>
  <si>
    <t>ТЕ000212</t>
  </si>
  <si>
    <t>Кисть плоская 75мм</t>
  </si>
  <si>
    <t>ЖЖ000121</t>
  </si>
  <si>
    <t>Клей плиточный Стандарт (25 кг)</t>
  </si>
  <si>
    <t>ЖИ000037</t>
  </si>
  <si>
    <t xml:space="preserve">Плитка настенная 20х30 см, (1,44м² в одной упаковке) цвет светло-серый </t>
  </si>
  <si>
    <t>упак.</t>
  </si>
  <si>
    <t>ЖИ000052</t>
  </si>
  <si>
    <t xml:space="preserve">Плитка настенная 20х30 см, (1,44м² в одной упаковке) цвет темно-серый </t>
  </si>
  <si>
    <t>ЖО000134</t>
  </si>
  <si>
    <t>ЖО000392</t>
  </si>
  <si>
    <t>Добор 100х10х2200 мм, ламинация, цвет белый</t>
  </si>
  <si>
    <t>ЖО000403</t>
  </si>
  <si>
    <t>ЖО000415</t>
  </si>
  <si>
    <t>Наличник 70х8х2200, ламинация, цвет белый</t>
  </si>
  <si>
    <t>Эмаль ПФ-115, синяя 1,9 кг</t>
  </si>
  <si>
    <t>ЖВ000147</t>
  </si>
  <si>
    <t>Брус профилированный строганный сухой (сосна) 50х50</t>
  </si>
  <si>
    <t>Доска профилированная хвойных пород 25х100х6000</t>
  </si>
  <si>
    <t>ЖД000133</t>
  </si>
  <si>
    <t>Смесь песчанно-цементная М-150 (25 кг)</t>
  </si>
  <si>
    <t>1 Поставка строительных материалов</t>
  </si>
  <si>
    <t>в течение 14 кал.дней с момента заключения договора</t>
  </si>
  <si>
    <t>ГОСТ 18188-72</t>
  </si>
  <si>
    <t>ГОСТ 3134-78</t>
  </si>
  <si>
    <t>Эмаль НИТРА НЦ-11 голубой или синий 20 кг</t>
  </si>
  <si>
    <t>ГОСТ 9198-83</t>
  </si>
  <si>
    <t>Эмаль ПФ-115, чёрная 1,9 кг</t>
  </si>
  <si>
    <t>ГОСТ 6465-76</t>
  </si>
  <si>
    <t>ГОСТ 6631-74</t>
  </si>
  <si>
    <t>ГОСТ Р 51691-2008</t>
  </si>
  <si>
    <t>Краска аэрозольная черная (0,52 л)</t>
  </si>
  <si>
    <t>ГОСТ 8486-86</t>
  </si>
  <si>
    <t>ГОСТ 31108-2016</t>
  </si>
  <si>
    <t>Паста известковая (4 кг)</t>
  </si>
  <si>
    <t>ГОСТ 9179-77</t>
  </si>
  <si>
    <t>ГОСТ 28013-98</t>
  </si>
  <si>
    <t>Пена монтажная (750 мл) бытовая всесезонная</t>
  </si>
  <si>
    <t>ГОСТ 30535-97</t>
  </si>
  <si>
    <t>Герметик силиконовый безцветный 280 мл</t>
  </si>
  <si>
    <t>ГОСТ 25621-83, ГОСТ 4.224-83</t>
  </si>
  <si>
    <t>Герметик LOСТIТЕ 5699 300 мл. (или эквивалент)</t>
  </si>
  <si>
    <t>ГОСТ Р 57400-2017</t>
  </si>
  <si>
    <t>ГОСТ 31173-2016</t>
  </si>
  <si>
    <t>ГОСТ 379-2015</t>
  </si>
  <si>
    <t>ГОСТ 530-2012</t>
  </si>
  <si>
    <t>ГОСТ 10597-87</t>
  </si>
  <si>
    <t>Кисть плоская 20мм</t>
  </si>
  <si>
    <t>ГОСТ Р 52020-2003</t>
  </si>
  <si>
    <t>ГОСТ 28196-89</t>
  </si>
  <si>
    <t>Грунт ГФ-021 серый, 1,9 кг</t>
  </si>
  <si>
    <t>ГОСТ Р 58279-2018</t>
  </si>
  <si>
    <t>ГОСТ 10277-90</t>
  </si>
  <si>
    <t>ГОСТ Р 56378-2015, согласно ОЛ</t>
  </si>
  <si>
    <t>ГОСТ 30971-2012</t>
  </si>
  <si>
    <t>Клей для керамогранита, 25 кг</t>
  </si>
  <si>
    <t>ГОСТ Р 56387-2018</t>
  </si>
  <si>
    <t>Керамогранит 300х300х8 мм</t>
  </si>
  <si>
    <t> ГОСТ Р 57141-2016</t>
  </si>
  <si>
    <t>ГОСТ 14918-2020</t>
  </si>
  <si>
    <t>ГОСТ 30673-2013</t>
  </si>
  <si>
    <t>ГОСТ 30674-99, согласно ОЛ</t>
  </si>
  <si>
    <t>Заглушка для подоконника 600 мм</t>
  </si>
  <si>
    <t>Средство для удаления плесени, 5 л</t>
  </si>
  <si>
    <t>ГОСТ Р 50962-96</t>
  </si>
  <si>
    <t>ГОСТ 31089-2003</t>
  </si>
  <si>
    <t>ГОСТ Р 58517-2019</t>
  </si>
  <si>
    <t>ГОСТ Р 56387-2015</t>
  </si>
  <si>
    <t>ГОСТ 13996-2019</t>
  </si>
  <si>
    <t>Дверь межкомнатная глухая 600х2000мм, ламинация, цвет белый</t>
  </si>
  <si>
    <t>ГОСТ 475-2016</t>
  </si>
  <si>
    <t>Коробка дверная 600мм с ламинацией (70х28мм), цвет белый</t>
  </si>
  <si>
    <t>ГОСТ 8242-88</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</si>
  <si>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</si>
  <si>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Согласно графику поставки Товара. Изменение графика согласовывается Сторонами за 14 дней до окончания срока действия договора (в пределах предусмотренного опциона)</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</si>
  <si>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 50 %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14 дней до 31.07.21.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</si>
  <si>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 Остаточный срок хранения лакокрасочных материалов на момент поставки Товара Покупателю должен составлять не менее 9 месяцев.</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</si>
</sst>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8">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9"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4" fontId="0" fillId="0" borderId="6"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0" fontId="7" fillId="4" borderId="1" xfId="0" applyFont="1" applyFill="1" applyBorder="1" applyAlignment="1">
      <alignment horizontal="left" vertical="center"/>
    </xf>
    <xf numFmtId="0" fontId="7" fillId="4"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4" fontId="3" fillId="2" borderId="1" xfId="0" applyNumberFormat="1" applyFont="1" applyFill="1" applyBorder="1" applyAlignment="1" applyProtection="1">
      <alignment vertical="center"/>
    </xf>
    <xf numFmtId="0" fontId="11" fillId="4" borderId="1"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7" fillId="4" borderId="12" xfId="0" applyFont="1" applyFill="1" applyBorder="1" applyAlignment="1">
      <alignment horizontal="left" vertical="center" wrapText="1"/>
    </xf>
    <xf numFmtId="0" fontId="7" fillId="4" borderId="12" xfId="0" applyFont="1" applyFill="1" applyBorder="1" applyAlignment="1">
      <alignment horizontal="left" vertical="center"/>
    </xf>
    <xf numFmtId="0" fontId="7" fillId="0" borderId="2"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7" fillId="0" borderId="8"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9" fillId="0" borderId="8" xfId="0" applyNumberFormat="1" applyFont="1" applyFill="1" applyBorder="1" applyAlignment="1" applyProtection="1">
      <alignment horizontal="left" vertical="center" wrapText="1"/>
    </xf>
    <xf numFmtId="0" fontId="10" fillId="2" borderId="7" xfId="0" applyNumberFormat="1" applyFont="1" applyFill="1" applyBorder="1" applyAlignment="1" applyProtection="1">
      <alignment horizontal="left"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5" fillId="4" borderId="8"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3" fillId="0" borderId="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8"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6" fillId="0" borderId="4"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tabSelected="1" zoomScale="75" zoomScaleNormal="75" zoomScaleSheetLayoutView="75" workbookViewId="0">
      <pane xSplit="16" ySplit="7" topLeftCell="V8" activePane="bottomRight" state="frozen"/>
      <selection pane="topRight" activeCell="Q1" sqref="Q1"/>
      <selection pane="bottomLeft" activeCell="A8" sqref="A8"/>
      <selection pane="bottomRight" activeCell="B8" sqref="B8:B65"/>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47" customWidth="1"/>
    <col min="8" max="8" width="7.7109375" style="2" customWidth="1"/>
    <col min="9" max="9" width="17.42578125" style="2" customWidth="1"/>
    <col min="10" max="10" width="20.140625" style="2" customWidth="1"/>
    <col min="11" max="11" width="22.85546875" style="2" customWidth="1"/>
    <col min="12" max="12" width="12" style="1" customWidth="1"/>
    <col min="13" max="13" width="19"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58</v>
      </c>
      <c r="B1" s="14"/>
      <c r="C1" s="15"/>
      <c r="D1" s="15"/>
      <c r="E1" s="15"/>
      <c r="F1" s="15"/>
      <c r="G1" s="46"/>
      <c r="H1" s="15"/>
      <c r="I1" s="15"/>
      <c r="J1" s="15"/>
      <c r="K1" s="15"/>
      <c r="L1" s="15"/>
      <c r="M1" s="15"/>
      <c r="N1" s="15"/>
      <c r="O1" s="15"/>
      <c r="P1" s="15"/>
      <c r="Q1" s="15"/>
      <c r="R1" s="15"/>
      <c r="S1" s="15"/>
    </row>
    <row r="2" spans="1:26" ht="25.5" customHeight="1" x14ac:dyDescent="0.2">
      <c r="A2" s="14" t="s">
        <v>13</v>
      </c>
      <c r="B2" s="14"/>
      <c r="C2" s="15"/>
      <c r="D2" s="15"/>
      <c r="E2" s="14"/>
      <c r="F2" s="67">
        <v>55</v>
      </c>
      <c r="G2" s="68"/>
      <c r="H2" s="68"/>
      <c r="I2" s="68"/>
      <c r="J2" s="68"/>
      <c r="K2" s="68"/>
      <c r="L2" s="69"/>
      <c r="M2" s="15"/>
      <c r="N2" s="15"/>
      <c r="O2" s="15"/>
      <c r="P2" s="15"/>
      <c r="Q2" s="15"/>
      <c r="R2" s="15"/>
      <c r="S2" s="15"/>
    </row>
    <row r="3" spans="1:26" ht="30.75" customHeight="1" x14ac:dyDescent="0.2">
      <c r="A3" s="14" t="s">
        <v>12</v>
      </c>
      <c r="B3" s="14"/>
      <c r="C3" s="14"/>
      <c r="D3" s="14"/>
      <c r="E3" s="14"/>
      <c r="F3" s="70" t="s">
        <v>180</v>
      </c>
      <c r="G3" s="70"/>
      <c r="H3" s="70"/>
      <c r="I3" s="70"/>
      <c r="J3" s="70"/>
      <c r="K3" s="70"/>
      <c r="L3" s="70"/>
      <c r="M3" s="16"/>
      <c r="N3" s="16"/>
      <c r="O3" s="16"/>
      <c r="P3" s="16"/>
      <c r="Q3" s="16"/>
      <c r="R3" s="16"/>
      <c r="S3" s="16"/>
    </row>
    <row r="4" spans="1:26" ht="30.75" customHeight="1" x14ac:dyDescent="0.2">
      <c r="A4" s="14" t="s">
        <v>20</v>
      </c>
      <c r="B4" s="14"/>
      <c r="C4" s="14"/>
      <c r="D4" s="14"/>
      <c r="E4" s="14"/>
      <c r="F4" s="71"/>
      <c r="G4" s="71"/>
      <c r="H4" s="71"/>
      <c r="I4" s="71"/>
      <c r="J4" s="71"/>
      <c r="K4" s="71"/>
      <c r="L4" s="71"/>
      <c r="M4" s="16"/>
      <c r="N4" s="16"/>
      <c r="O4" s="16"/>
      <c r="P4" s="16"/>
      <c r="Q4" s="16"/>
      <c r="R4" s="16"/>
      <c r="S4" s="16"/>
    </row>
    <row r="5" spans="1:26" ht="23.25" customHeight="1" x14ac:dyDescent="0.2">
      <c r="A5" s="17"/>
      <c r="B5" s="17"/>
    </row>
    <row r="6" spans="1:26" ht="68.25" customHeight="1" x14ac:dyDescent="0.2">
      <c r="L6" s="29"/>
      <c r="M6" s="72" t="s">
        <v>27</v>
      </c>
      <c r="N6" s="73"/>
      <c r="O6" s="59" t="s">
        <v>22</v>
      </c>
      <c r="P6" s="59" t="s">
        <v>23</v>
      </c>
      <c r="Q6" s="61" t="s">
        <v>69</v>
      </c>
      <c r="R6" s="62"/>
      <c r="S6" s="62"/>
      <c r="T6" s="62"/>
      <c r="U6" s="62"/>
      <c r="V6" s="62"/>
      <c r="W6" s="62"/>
      <c r="X6" s="62"/>
      <c r="Y6" s="62"/>
      <c r="Z6" s="63"/>
    </row>
    <row r="7" spans="1:26" ht="96.75" customHeight="1" x14ac:dyDescent="0.2">
      <c r="A7" s="18" t="s">
        <v>0</v>
      </c>
      <c r="B7" s="22" t="s">
        <v>24</v>
      </c>
      <c r="C7" s="18" t="s">
        <v>60</v>
      </c>
      <c r="D7" s="18" t="s">
        <v>59</v>
      </c>
      <c r="E7" s="27" t="s">
        <v>9</v>
      </c>
      <c r="F7" s="32" t="s">
        <v>70</v>
      </c>
      <c r="G7" s="32" t="s">
        <v>64</v>
      </c>
      <c r="H7" s="18" t="s">
        <v>10</v>
      </c>
      <c r="I7" s="18" t="s">
        <v>7</v>
      </c>
      <c r="J7" s="18" t="s">
        <v>11</v>
      </c>
      <c r="K7" s="18" t="s">
        <v>8</v>
      </c>
      <c r="L7" s="18" t="s">
        <v>6</v>
      </c>
      <c r="M7" s="32" t="s">
        <v>181</v>
      </c>
      <c r="N7" s="32"/>
      <c r="O7" s="60"/>
      <c r="P7" s="60"/>
      <c r="Q7" s="40" t="s">
        <v>4</v>
      </c>
      <c r="R7" s="40" t="s">
        <v>5</v>
      </c>
      <c r="S7" s="40" t="s">
        <v>65</v>
      </c>
      <c r="T7" s="40" t="s">
        <v>2</v>
      </c>
      <c r="U7" s="40" t="s">
        <v>3</v>
      </c>
      <c r="V7" s="40" t="s">
        <v>18</v>
      </c>
      <c r="W7" s="40" t="s">
        <v>61</v>
      </c>
      <c r="X7" s="40" t="s">
        <v>63</v>
      </c>
      <c r="Y7" s="40" t="s">
        <v>19</v>
      </c>
      <c r="Z7" s="40" t="s">
        <v>62</v>
      </c>
    </row>
    <row r="8" spans="1:26" s="26" customFormat="1" ht="47.25" customHeight="1" x14ac:dyDescent="0.2">
      <c r="A8" s="21">
        <v>1</v>
      </c>
      <c r="B8" s="76">
        <v>1</v>
      </c>
      <c r="C8" s="21" t="s">
        <v>72</v>
      </c>
      <c r="D8" s="33" t="s">
        <v>73</v>
      </c>
      <c r="E8" s="41" t="s">
        <v>74</v>
      </c>
      <c r="F8" s="42" t="s">
        <v>75</v>
      </c>
      <c r="G8" s="45" t="s">
        <v>182</v>
      </c>
      <c r="H8" s="43" t="s">
        <v>76</v>
      </c>
      <c r="I8" s="21" t="s">
        <v>26</v>
      </c>
      <c r="J8" s="21" t="s">
        <v>26</v>
      </c>
      <c r="K8" s="21" t="s">
        <v>66</v>
      </c>
      <c r="L8" s="23">
        <f>M8+N8</f>
        <v>2</v>
      </c>
      <c r="M8" s="21">
        <v>2</v>
      </c>
      <c r="N8" s="21"/>
      <c r="O8" s="35">
        <v>133.4</v>
      </c>
      <c r="P8" s="24">
        <f>O8*L8</f>
        <v>266.8</v>
      </c>
      <c r="Q8" s="25"/>
      <c r="R8" s="25"/>
      <c r="S8" s="25"/>
      <c r="T8" s="25"/>
      <c r="U8" s="25"/>
      <c r="V8" s="31"/>
      <c r="W8" s="28">
        <f>V8*L8</f>
        <v>0</v>
      </c>
      <c r="X8" s="36"/>
      <c r="Y8" s="28">
        <f>ROUND(V8*(1+X8),2)</f>
        <v>0</v>
      </c>
      <c r="Z8" s="28">
        <f>ROUND(Y8*L8,2)</f>
        <v>0</v>
      </c>
    </row>
    <row r="9" spans="1:26" s="26" customFormat="1" ht="47.25" customHeight="1" x14ac:dyDescent="0.2">
      <c r="A9" s="21">
        <v>2</v>
      </c>
      <c r="B9" s="77"/>
      <c r="C9" s="21" t="s">
        <v>72</v>
      </c>
      <c r="D9" s="33" t="s">
        <v>73</v>
      </c>
      <c r="E9" s="41" t="s">
        <v>77</v>
      </c>
      <c r="F9" s="42" t="s">
        <v>78</v>
      </c>
      <c r="G9" s="45" t="s">
        <v>183</v>
      </c>
      <c r="H9" s="43" t="s">
        <v>76</v>
      </c>
      <c r="I9" s="21" t="s">
        <v>26</v>
      </c>
      <c r="J9" s="21" t="s">
        <v>26</v>
      </c>
      <c r="K9" s="21" t="s">
        <v>66</v>
      </c>
      <c r="L9" s="23">
        <f t="shared" ref="L9:L65" si="0">M9+N9</f>
        <v>21</v>
      </c>
      <c r="M9" s="21">
        <v>21</v>
      </c>
      <c r="N9" s="34"/>
      <c r="O9" s="35">
        <v>101</v>
      </c>
      <c r="P9" s="24">
        <f t="shared" ref="P9:P65" si="1">O9*L9</f>
        <v>2121</v>
      </c>
      <c r="Q9" s="25"/>
      <c r="R9" s="25"/>
      <c r="S9" s="25"/>
      <c r="T9" s="25"/>
      <c r="U9" s="25"/>
      <c r="V9" s="31"/>
      <c r="W9" s="28">
        <f t="shared" ref="W9:W65" si="2">V9*L9</f>
        <v>0</v>
      </c>
      <c r="X9" s="36"/>
      <c r="Y9" s="28">
        <f t="shared" ref="Y9:Y65" si="3">ROUND(V9*(1+X9),2)</f>
        <v>0</v>
      </c>
      <c r="Z9" s="28">
        <f t="shared" ref="Z9:Z65" si="4">ROUND(Y9*L9,2)</f>
        <v>0</v>
      </c>
    </row>
    <row r="10" spans="1:26" s="26" customFormat="1" ht="47.25" customHeight="1" x14ac:dyDescent="0.2">
      <c r="A10" s="21">
        <v>3</v>
      </c>
      <c r="B10" s="77"/>
      <c r="C10" s="21" t="s">
        <v>72</v>
      </c>
      <c r="D10" s="33" t="s">
        <v>73</v>
      </c>
      <c r="E10" s="41" t="s">
        <v>79</v>
      </c>
      <c r="F10" s="42" t="s">
        <v>184</v>
      </c>
      <c r="G10" s="45" t="s">
        <v>185</v>
      </c>
      <c r="H10" s="43" t="s">
        <v>80</v>
      </c>
      <c r="I10" s="21" t="s">
        <v>26</v>
      </c>
      <c r="J10" s="21" t="s">
        <v>26</v>
      </c>
      <c r="K10" s="21" t="s">
        <v>66</v>
      </c>
      <c r="L10" s="23">
        <f t="shared" si="0"/>
        <v>80</v>
      </c>
      <c r="M10" s="21">
        <v>80</v>
      </c>
      <c r="N10" s="34"/>
      <c r="O10" s="35">
        <v>618.6</v>
      </c>
      <c r="P10" s="24">
        <f t="shared" si="1"/>
        <v>49488</v>
      </c>
      <c r="Q10" s="25"/>
      <c r="R10" s="25"/>
      <c r="S10" s="25"/>
      <c r="T10" s="25"/>
      <c r="U10" s="25"/>
      <c r="V10" s="31"/>
      <c r="W10" s="28">
        <f t="shared" si="2"/>
        <v>0</v>
      </c>
      <c r="X10" s="36"/>
      <c r="Y10" s="28">
        <f t="shared" si="3"/>
        <v>0</v>
      </c>
      <c r="Z10" s="28">
        <f t="shared" si="4"/>
        <v>0</v>
      </c>
    </row>
    <row r="11" spans="1:26" s="26" customFormat="1" ht="47.25" customHeight="1" x14ac:dyDescent="0.2">
      <c r="A11" s="21">
        <v>4</v>
      </c>
      <c r="B11" s="77"/>
      <c r="C11" s="21" t="s">
        <v>72</v>
      </c>
      <c r="D11" s="33" t="s">
        <v>73</v>
      </c>
      <c r="E11" s="41" t="s">
        <v>81</v>
      </c>
      <c r="F11" s="42" t="s">
        <v>186</v>
      </c>
      <c r="G11" s="45" t="s">
        <v>187</v>
      </c>
      <c r="H11" s="43" t="s">
        <v>80</v>
      </c>
      <c r="I11" s="21" t="s">
        <v>26</v>
      </c>
      <c r="J11" s="21" t="s">
        <v>26</v>
      </c>
      <c r="K11" s="21" t="s">
        <v>66</v>
      </c>
      <c r="L11" s="23">
        <f t="shared" si="0"/>
        <v>7.6</v>
      </c>
      <c r="M11" s="21">
        <v>7.6</v>
      </c>
      <c r="N11" s="34"/>
      <c r="O11" s="35">
        <v>233.2</v>
      </c>
      <c r="P11" s="24">
        <f t="shared" si="1"/>
        <v>1772.32</v>
      </c>
      <c r="Q11" s="25"/>
      <c r="R11" s="25"/>
      <c r="S11" s="25"/>
      <c r="T11" s="25"/>
      <c r="U11" s="25"/>
      <c r="V11" s="31"/>
      <c r="W11" s="28">
        <f t="shared" si="2"/>
        <v>0</v>
      </c>
      <c r="X11" s="36"/>
      <c r="Y11" s="28">
        <f t="shared" si="3"/>
        <v>0</v>
      </c>
      <c r="Z11" s="28">
        <f t="shared" si="4"/>
        <v>0</v>
      </c>
    </row>
    <row r="12" spans="1:26" s="26" customFormat="1" ht="47.25" customHeight="1" x14ac:dyDescent="0.2">
      <c r="A12" s="21">
        <v>5</v>
      </c>
      <c r="B12" s="77"/>
      <c r="C12" s="21" t="s">
        <v>72</v>
      </c>
      <c r="D12" s="33" t="s">
        <v>73</v>
      </c>
      <c r="E12" s="41" t="s">
        <v>82</v>
      </c>
      <c r="F12" s="42" t="s">
        <v>174</v>
      </c>
      <c r="G12" s="45" t="s">
        <v>187</v>
      </c>
      <c r="H12" s="43" t="s">
        <v>80</v>
      </c>
      <c r="I12" s="21" t="s">
        <v>26</v>
      </c>
      <c r="J12" s="21" t="s">
        <v>26</v>
      </c>
      <c r="K12" s="21" t="s">
        <v>66</v>
      </c>
      <c r="L12" s="23">
        <f t="shared" si="0"/>
        <v>3.8</v>
      </c>
      <c r="M12" s="21">
        <v>3.8</v>
      </c>
      <c r="N12" s="34"/>
      <c r="O12" s="35">
        <v>305.7</v>
      </c>
      <c r="P12" s="24">
        <f t="shared" si="1"/>
        <v>1161.6599999999999</v>
      </c>
      <c r="Q12" s="25"/>
      <c r="R12" s="25"/>
      <c r="S12" s="25"/>
      <c r="T12" s="25"/>
      <c r="U12" s="25"/>
      <c r="V12" s="31"/>
      <c r="W12" s="28">
        <f t="shared" si="2"/>
        <v>0</v>
      </c>
      <c r="X12" s="36"/>
      <c r="Y12" s="28">
        <f t="shared" si="3"/>
        <v>0</v>
      </c>
      <c r="Z12" s="28">
        <f t="shared" si="4"/>
        <v>0</v>
      </c>
    </row>
    <row r="13" spans="1:26" s="26" customFormat="1" ht="52.5" customHeight="1" x14ac:dyDescent="0.2">
      <c r="A13" s="21">
        <v>6</v>
      </c>
      <c r="B13" s="77"/>
      <c r="C13" s="21" t="s">
        <v>72</v>
      </c>
      <c r="D13" s="33" t="s">
        <v>73</v>
      </c>
      <c r="E13" s="41" t="s">
        <v>83</v>
      </c>
      <c r="F13" s="42" t="s">
        <v>84</v>
      </c>
      <c r="G13" s="45" t="s">
        <v>188</v>
      </c>
      <c r="H13" s="43" t="s">
        <v>80</v>
      </c>
      <c r="I13" s="21" t="s">
        <v>26</v>
      </c>
      <c r="J13" s="21" t="s">
        <v>26</v>
      </c>
      <c r="K13" s="21" t="s">
        <v>66</v>
      </c>
      <c r="L13" s="23">
        <f t="shared" si="0"/>
        <v>30.6</v>
      </c>
      <c r="M13" s="21">
        <v>30.6</v>
      </c>
      <c r="N13" s="34"/>
      <c r="O13" s="35">
        <v>293.3</v>
      </c>
      <c r="P13" s="24">
        <f t="shared" si="1"/>
        <v>8974.9800000000014</v>
      </c>
      <c r="Q13" s="25"/>
      <c r="R13" s="25"/>
      <c r="S13" s="25"/>
      <c r="T13" s="25"/>
      <c r="U13" s="25"/>
      <c r="V13" s="31"/>
      <c r="W13" s="28">
        <f t="shared" si="2"/>
        <v>0</v>
      </c>
      <c r="X13" s="36"/>
      <c r="Y13" s="28">
        <f t="shared" si="3"/>
        <v>0</v>
      </c>
      <c r="Z13" s="28">
        <f t="shared" si="4"/>
        <v>0</v>
      </c>
    </row>
    <row r="14" spans="1:26" s="26" customFormat="1" ht="47.25" customHeight="1" x14ac:dyDescent="0.2">
      <c r="A14" s="21">
        <v>7</v>
      </c>
      <c r="B14" s="77"/>
      <c r="C14" s="21" t="s">
        <v>72</v>
      </c>
      <c r="D14" s="33" t="s">
        <v>73</v>
      </c>
      <c r="E14" s="41" t="s">
        <v>85</v>
      </c>
      <c r="F14" s="42" t="s">
        <v>86</v>
      </c>
      <c r="G14" s="45" t="s">
        <v>188</v>
      </c>
      <c r="H14" s="43" t="s">
        <v>80</v>
      </c>
      <c r="I14" s="21" t="s">
        <v>26</v>
      </c>
      <c r="J14" s="21" t="s">
        <v>26</v>
      </c>
      <c r="K14" s="21" t="s">
        <v>66</v>
      </c>
      <c r="L14" s="23">
        <f t="shared" si="0"/>
        <v>23.8</v>
      </c>
      <c r="M14" s="21">
        <v>23.8</v>
      </c>
      <c r="N14" s="34"/>
      <c r="O14" s="35">
        <v>278</v>
      </c>
      <c r="P14" s="24">
        <f t="shared" si="1"/>
        <v>6616.4000000000005</v>
      </c>
      <c r="Q14" s="25"/>
      <c r="R14" s="25"/>
      <c r="S14" s="25"/>
      <c r="T14" s="25"/>
      <c r="U14" s="25"/>
      <c r="V14" s="31"/>
      <c r="W14" s="28">
        <f t="shared" si="2"/>
        <v>0</v>
      </c>
      <c r="X14" s="36"/>
      <c r="Y14" s="28">
        <f t="shared" si="3"/>
        <v>0</v>
      </c>
      <c r="Z14" s="28">
        <f t="shared" si="4"/>
        <v>0</v>
      </c>
    </row>
    <row r="15" spans="1:26" s="26" customFormat="1" ht="65.25" customHeight="1" x14ac:dyDescent="0.2">
      <c r="A15" s="21">
        <v>8</v>
      </c>
      <c r="B15" s="77"/>
      <c r="C15" s="21" t="s">
        <v>72</v>
      </c>
      <c r="D15" s="33" t="s">
        <v>73</v>
      </c>
      <c r="E15" s="41" t="s">
        <v>87</v>
      </c>
      <c r="F15" s="42" t="s">
        <v>88</v>
      </c>
      <c r="G15" s="45" t="s">
        <v>188</v>
      </c>
      <c r="H15" s="43" t="s">
        <v>80</v>
      </c>
      <c r="I15" s="21" t="s">
        <v>26</v>
      </c>
      <c r="J15" s="21" t="s">
        <v>26</v>
      </c>
      <c r="K15" s="21" t="s">
        <v>66</v>
      </c>
      <c r="L15" s="23">
        <f t="shared" si="0"/>
        <v>32.299999999999997</v>
      </c>
      <c r="M15" s="21">
        <v>32.299999999999997</v>
      </c>
      <c r="N15" s="34"/>
      <c r="O15" s="35">
        <v>273</v>
      </c>
      <c r="P15" s="24">
        <f t="shared" si="1"/>
        <v>8817.9</v>
      </c>
      <c r="Q15" s="25"/>
      <c r="R15" s="25"/>
      <c r="S15" s="25"/>
      <c r="T15" s="25"/>
      <c r="U15" s="25"/>
      <c r="V15" s="31"/>
      <c r="W15" s="28">
        <f t="shared" si="2"/>
        <v>0</v>
      </c>
      <c r="X15" s="36"/>
      <c r="Y15" s="28">
        <f t="shared" si="3"/>
        <v>0</v>
      </c>
      <c r="Z15" s="28">
        <f t="shared" si="4"/>
        <v>0</v>
      </c>
    </row>
    <row r="16" spans="1:26" s="26" customFormat="1" ht="66" customHeight="1" x14ac:dyDescent="0.2">
      <c r="A16" s="21">
        <v>9</v>
      </c>
      <c r="B16" s="77"/>
      <c r="C16" s="21" t="s">
        <v>72</v>
      </c>
      <c r="D16" s="33" t="s">
        <v>73</v>
      </c>
      <c r="E16" s="41" t="s">
        <v>89</v>
      </c>
      <c r="F16" s="42" t="s">
        <v>90</v>
      </c>
      <c r="G16" s="45" t="s">
        <v>187</v>
      </c>
      <c r="H16" s="43" t="s">
        <v>80</v>
      </c>
      <c r="I16" s="21" t="s">
        <v>26</v>
      </c>
      <c r="J16" s="21" t="s">
        <v>26</v>
      </c>
      <c r="K16" s="21" t="s">
        <v>66</v>
      </c>
      <c r="L16" s="23">
        <f t="shared" si="0"/>
        <v>9.5</v>
      </c>
      <c r="M16" s="21">
        <v>9.5</v>
      </c>
      <c r="N16" s="34"/>
      <c r="O16" s="35">
        <v>239</v>
      </c>
      <c r="P16" s="24">
        <f t="shared" si="1"/>
        <v>2270.5</v>
      </c>
      <c r="Q16" s="25"/>
      <c r="R16" s="25"/>
      <c r="S16" s="25"/>
      <c r="T16" s="25"/>
      <c r="U16" s="25"/>
      <c r="V16" s="31"/>
      <c r="W16" s="28">
        <f t="shared" si="2"/>
        <v>0</v>
      </c>
      <c r="X16" s="36"/>
      <c r="Y16" s="28">
        <f t="shared" si="3"/>
        <v>0</v>
      </c>
      <c r="Z16" s="28">
        <f t="shared" si="4"/>
        <v>0</v>
      </c>
    </row>
    <row r="17" spans="1:26" s="26" customFormat="1" ht="62.25" customHeight="1" x14ac:dyDescent="0.2">
      <c r="A17" s="21">
        <v>10</v>
      </c>
      <c r="B17" s="77"/>
      <c r="C17" s="21" t="s">
        <v>72</v>
      </c>
      <c r="D17" s="33" t="s">
        <v>73</v>
      </c>
      <c r="E17" s="41" t="s">
        <v>91</v>
      </c>
      <c r="F17" s="42" t="s">
        <v>92</v>
      </c>
      <c r="G17" s="45" t="s">
        <v>189</v>
      </c>
      <c r="H17" s="43" t="s">
        <v>76</v>
      </c>
      <c r="I17" s="21" t="s">
        <v>26</v>
      </c>
      <c r="J17" s="21" t="s">
        <v>26</v>
      </c>
      <c r="K17" s="21" t="s">
        <v>66</v>
      </c>
      <c r="L17" s="23">
        <f t="shared" si="0"/>
        <v>41.6</v>
      </c>
      <c r="M17" s="21">
        <v>41.6</v>
      </c>
      <c r="N17" s="34"/>
      <c r="O17" s="35">
        <v>796</v>
      </c>
      <c r="P17" s="24">
        <f t="shared" si="1"/>
        <v>33113.599999999999</v>
      </c>
      <c r="Q17" s="25"/>
      <c r="R17" s="25"/>
      <c r="S17" s="25"/>
      <c r="T17" s="25"/>
      <c r="U17" s="25"/>
      <c r="V17" s="31"/>
      <c r="W17" s="28">
        <f t="shared" si="2"/>
        <v>0</v>
      </c>
      <c r="X17" s="36"/>
      <c r="Y17" s="28">
        <f t="shared" si="3"/>
        <v>0</v>
      </c>
      <c r="Z17" s="28">
        <f t="shared" si="4"/>
        <v>0</v>
      </c>
    </row>
    <row r="18" spans="1:26" s="26" customFormat="1" ht="66.75" customHeight="1" x14ac:dyDescent="0.2">
      <c r="A18" s="21">
        <v>11</v>
      </c>
      <c r="B18" s="77"/>
      <c r="C18" s="21" t="s">
        <v>72</v>
      </c>
      <c r="D18" s="33" t="s">
        <v>73</v>
      </c>
      <c r="E18" s="41" t="s">
        <v>93</v>
      </c>
      <c r="F18" s="42" t="s">
        <v>94</v>
      </c>
      <c r="G18" s="45" t="s">
        <v>189</v>
      </c>
      <c r="H18" s="43" t="s">
        <v>76</v>
      </c>
      <c r="I18" s="21" t="s">
        <v>26</v>
      </c>
      <c r="J18" s="21" t="s">
        <v>26</v>
      </c>
      <c r="K18" s="21" t="s">
        <v>66</v>
      </c>
      <c r="L18" s="23">
        <f t="shared" si="0"/>
        <v>37.049999999999997</v>
      </c>
      <c r="M18" s="21">
        <v>37.049999999999997</v>
      </c>
      <c r="N18" s="34"/>
      <c r="O18" s="35">
        <v>338</v>
      </c>
      <c r="P18" s="24">
        <f t="shared" si="1"/>
        <v>12522.9</v>
      </c>
      <c r="Q18" s="25"/>
      <c r="R18" s="25"/>
      <c r="S18" s="25"/>
      <c r="T18" s="25"/>
      <c r="U18" s="25"/>
      <c r="V18" s="31"/>
      <c r="W18" s="28">
        <f t="shared" si="2"/>
        <v>0</v>
      </c>
      <c r="X18" s="36"/>
      <c r="Y18" s="28">
        <f t="shared" si="3"/>
        <v>0</v>
      </c>
      <c r="Z18" s="28">
        <f t="shared" si="4"/>
        <v>0</v>
      </c>
    </row>
    <row r="19" spans="1:26" s="26" customFormat="1" ht="66.75" customHeight="1" x14ac:dyDescent="0.2">
      <c r="A19" s="21">
        <v>12</v>
      </c>
      <c r="B19" s="77"/>
      <c r="C19" s="21" t="s">
        <v>72</v>
      </c>
      <c r="D19" s="33" t="s">
        <v>73</v>
      </c>
      <c r="E19" s="41" t="s">
        <v>175</v>
      </c>
      <c r="F19" s="42" t="s">
        <v>190</v>
      </c>
      <c r="G19" s="45"/>
      <c r="H19" s="43" t="s">
        <v>25</v>
      </c>
      <c r="I19" s="21" t="s">
        <v>26</v>
      </c>
      <c r="J19" s="21" t="s">
        <v>26</v>
      </c>
      <c r="K19" s="21" t="s">
        <v>66</v>
      </c>
      <c r="L19" s="23">
        <f t="shared" si="0"/>
        <v>2</v>
      </c>
      <c r="M19" s="21">
        <v>2</v>
      </c>
      <c r="N19" s="34"/>
      <c r="O19" s="35">
        <v>194.6</v>
      </c>
      <c r="P19" s="24">
        <f t="shared" si="1"/>
        <v>389.2</v>
      </c>
      <c r="Q19" s="25"/>
      <c r="R19" s="25"/>
      <c r="S19" s="25"/>
      <c r="T19" s="25"/>
      <c r="U19" s="25"/>
      <c r="V19" s="31"/>
      <c r="W19" s="28">
        <f t="shared" si="2"/>
        <v>0</v>
      </c>
      <c r="X19" s="36"/>
      <c r="Y19" s="28">
        <f t="shared" si="3"/>
        <v>0</v>
      </c>
      <c r="Z19" s="28">
        <f t="shared" si="4"/>
        <v>0</v>
      </c>
    </row>
    <row r="20" spans="1:26" s="26" customFormat="1" ht="47.25" customHeight="1" x14ac:dyDescent="0.2">
      <c r="A20" s="21">
        <v>13</v>
      </c>
      <c r="B20" s="77"/>
      <c r="C20" s="21" t="s">
        <v>72</v>
      </c>
      <c r="D20" s="33" t="s">
        <v>73</v>
      </c>
      <c r="E20" s="41" t="s">
        <v>95</v>
      </c>
      <c r="F20" s="50" t="s">
        <v>176</v>
      </c>
      <c r="G20" s="45" t="s">
        <v>191</v>
      </c>
      <c r="H20" s="43" t="s">
        <v>96</v>
      </c>
      <c r="I20" s="21" t="s">
        <v>26</v>
      </c>
      <c r="J20" s="21" t="s">
        <v>26</v>
      </c>
      <c r="K20" s="21" t="s">
        <v>66</v>
      </c>
      <c r="L20" s="23">
        <f t="shared" si="0"/>
        <v>0.71</v>
      </c>
      <c r="M20" s="21">
        <v>0.71</v>
      </c>
      <c r="N20" s="34"/>
      <c r="O20" s="35">
        <v>33048</v>
      </c>
      <c r="P20" s="24">
        <f t="shared" si="1"/>
        <v>23464.079999999998</v>
      </c>
      <c r="Q20" s="25"/>
      <c r="R20" s="25"/>
      <c r="S20" s="25"/>
      <c r="T20" s="25"/>
      <c r="U20" s="25"/>
      <c r="V20" s="31"/>
      <c r="W20" s="28">
        <f t="shared" si="2"/>
        <v>0</v>
      </c>
      <c r="X20" s="36"/>
      <c r="Y20" s="28">
        <f t="shared" si="3"/>
        <v>0</v>
      </c>
      <c r="Z20" s="28">
        <f t="shared" si="4"/>
        <v>0</v>
      </c>
    </row>
    <row r="21" spans="1:26" s="26" customFormat="1" ht="47.25" customHeight="1" x14ac:dyDescent="0.2">
      <c r="A21" s="21">
        <v>14</v>
      </c>
      <c r="B21" s="77"/>
      <c r="C21" s="21" t="s">
        <v>72</v>
      </c>
      <c r="D21" s="33" t="s">
        <v>73</v>
      </c>
      <c r="E21" s="41" t="s">
        <v>97</v>
      </c>
      <c r="F21" s="50" t="s">
        <v>177</v>
      </c>
      <c r="G21" s="45" t="s">
        <v>191</v>
      </c>
      <c r="H21" s="43" t="s">
        <v>96</v>
      </c>
      <c r="I21" s="21" t="s">
        <v>26</v>
      </c>
      <c r="J21" s="21" t="s">
        <v>26</v>
      </c>
      <c r="K21" s="21" t="s">
        <v>66</v>
      </c>
      <c r="L21" s="23">
        <f t="shared" si="0"/>
        <v>0.93</v>
      </c>
      <c r="M21" s="21">
        <v>0.93</v>
      </c>
      <c r="N21" s="34"/>
      <c r="O21" s="35">
        <v>28503</v>
      </c>
      <c r="P21" s="24">
        <f t="shared" si="1"/>
        <v>26507.79</v>
      </c>
      <c r="Q21" s="25"/>
      <c r="R21" s="25"/>
      <c r="S21" s="25"/>
      <c r="T21" s="25"/>
      <c r="U21" s="25"/>
      <c r="V21" s="31"/>
      <c r="W21" s="28">
        <f t="shared" si="2"/>
        <v>0</v>
      </c>
      <c r="X21" s="36"/>
      <c r="Y21" s="28">
        <f t="shared" si="3"/>
        <v>0</v>
      </c>
      <c r="Z21" s="28">
        <f t="shared" si="4"/>
        <v>0</v>
      </c>
    </row>
    <row r="22" spans="1:26" s="26" customFormat="1" ht="47.25" customHeight="1" x14ac:dyDescent="0.2">
      <c r="A22" s="21">
        <v>15</v>
      </c>
      <c r="B22" s="77"/>
      <c r="C22" s="21" t="s">
        <v>72</v>
      </c>
      <c r="D22" s="33" t="s">
        <v>73</v>
      </c>
      <c r="E22" s="41" t="s">
        <v>98</v>
      </c>
      <c r="F22" s="42" t="s">
        <v>99</v>
      </c>
      <c r="G22" s="45" t="s">
        <v>192</v>
      </c>
      <c r="H22" s="43" t="s">
        <v>25</v>
      </c>
      <c r="I22" s="21" t="s">
        <v>26</v>
      </c>
      <c r="J22" s="21" t="s">
        <v>26</v>
      </c>
      <c r="K22" s="21" t="s">
        <v>66</v>
      </c>
      <c r="L22" s="23">
        <f t="shared" si="0"/>
        <v>146</v>
      </c>
      <c r="M22" s="21">
        <v>146</v>
      </c>
      <c r="N22" s="34"/>
      <c r="O22" s="35">
        <v>433.5</v>
      </c>
      <c r="P22" s="24">
        <f t="shared" si="1"/>
        <v>63291</v>
      </c>
      <c r="Q22" s="25"/>
      <c r="R22" s="25"/>
      <c r="S22" s="25"/>
      <c r="T22" s="25"/>
      <c r="U22" s="25"/>
      <c r="V22" s="31"/>
      <c r="W22" s="28">
        <f t="shared" si="2"/>
        <v>0</v>
      </c>
      <c r="X22" s="36"/>
      <c r="Y22" s="28">
        <f t="shared" si="3"/>
        <v>0</v>
      </c>
      <c r="Z22" s="28">
        <f t="shared" si="4"/>
        <v>0</v>
      </c>
    </row>
    <row r="23" spans="1:26" s="26" customFormat="1" ht="47.25" customHeight="1" x14ac:dyDescent="0.2">
      <c r="A23" s="21">
        <v>16</v>
      </c>
      <c r="B23" s="77"/>
      <c r="C23" s="21" t="s">
        <v>72</v>
      </c>
      <c r="D23" s="33" t="s">
        <v>73</v>
      </c>
      <c r="E23" s="41" t="s">
        <v>100</v>
      </c>
      <c r="F23" s="42" t="s">
        <v>193</v>
      </c>
      <c r="G23" s="45" t="s">
        <v>194</v>
      </c>
      <c r="H23" s="43" t="s">
        <v>80</v>
      </c>
      <c r="I23" s="21" t="s">
        <v>26</v>
      </c>
      <c r="J23" s="21" t="s">
        <v>26</v>
      </c>
      <c r="K23" s="21" t="s">
        <v>66</v>
      </c>
      <c r="L23" s="23">
        <f t="shared" si="0"/>
        <v>8</v>
      </c>
      <c r="M23" s="21">
        <v>8</v>
      </c>
      <c r="N23" s="34"/>
      <c r="O23" s="35">
        <v>22.5</v>
      </c>
      <c r="P23" s="24">
        <f t="shared" si="1"/>
        <v>180</v>
      </c>
      <c r="Q23" s="25"/>
      <c r="R23" s="25"/>
      <c r="S23" s="25"/>
      <c r="T23" s="25"/>
      <c r="U23" s="25"/>
      <c r="V23" s="31"/>
      <c r="W23" s="28">
        <f t="shared" si="2"/>
        <v>0</v>
      </c>
      <c r="X23" s="36"/>
      <c r="Y23" s="28">
        <f t="shared" si="3"/>
        <v>0</v>
      </c>
      <c r="Z23" s="28">
        <f t="shared" si="4"/>
        <v>0</v>
      </c>
    </row>
    <row r="24" spans="1:26" s="26" customFormat="1" ht="47.25" customHeight="1" x14ac:dyDescent="0.2">
      <c r="A24" s="21">
        <v>17</v>
      </c>
      <c r="B24" s="77"/>
      <c r="C24" s="21" t="s">
        <v>72</v>
      </c>
      <c r="D24" s="33" t="s">
        <v>73</v>
      </c>
      <c r="E24" s="51" t="s">
        <v>178</v>
      </c>
      <c r="F24" s="50" t="s">
        <v>179</v>
      </c>
      <c r="G24" s="45" t="s">
        <v>195</v>
      </c>
      <c r="H24" s="43" t="s">
        <v>25</v>
      </c>
      <c r="I24" s="21" t="s">
        <v>26</v>
      </c>
      <c r="J24" s="21" t="s">
        <v>26</v>
      </c>
      <c r="K24" s="21" t="s">
        <v>66</v>
      </c>
      <c r="L24" s="23">
        <f t="shared" si="0"/>
        <v>25</v>
      </c>
      <c r="M24" s="21">
        <v>25</v>
      </c>
      <c r="N24" s="34"/>
      <c r="O24" s="35">
        <v>210</v>
      </c>
      <c r="P24" s="24">
        <f t="shared" si="1"/>
        <v>5250</v>
      </c>
      <c r="Q24" s="25"/>
      <c r="R24" s="25"/>
      <c r="S24" s="25"/>
      <c r="T24" s="25"/>
      <c r="U24" s="25"/>
      <c r="V24" s="31"/>
      <c r="W24" s="28">
        <f t="shared" si="2"/>
        <v>0</v>
      </c>
      <c r="X24" s="36"/>
      <c r="Y24" s="28">
        <f t="shared" si="3"/>
        <v>0</v>
      </c>
      <c r="Z24" s="28">
        <f t="shared" si="4"/>
        <v>0</v>
      </c>
    </row>
    <row r="25" spans="1:26" s="26" customFormat="1" ht="47.25" customHeight="1" x14ac:dyDescent="0.2">
      <c r="A25" s="21">
        <v>18</v>
      </c>
      <c r="B25" s="77"/>
      <c r="C25" s="21" t="s">
        <v>72</v>
      </c>
      <c r="D25" s="33" t="s">
        <v>73</v>
      </c>
      <c r="E25" s="41" t="s">
        <v>101</v>
      </c>
      <c r="F25" s="42" t="s">
        <v>196</v>
      </c>
      <c r="G25" s="45"/>
      <c r="H25" s="43" t="s">
        <v>25</v>
      </c>
      <c r="I25" s="21" t="s">
        <v>26</v>
      </c>
      <c r="J25" s="21" t="s">
        <v>26</v>
      </c>
      <c r="K25" s="21" t="s">
        <v>66</v>
      </c>
      <c r="L25" s="23">
        <f t="shared" si="0"/>
        <v>44</v>
      </c>
      <c r="M25" s="21">
        <v>44</v>
      </c>
      <c r="N25" s="34"/>
      <c r="O25" s="35">
        <v>345.3</v>
      </c>
      <c r="P25" s="24">
        <f t="shared" si="1"/>
        <v>15193.2</v>
      </c>
      <c r="Q25" s="25"/>
      <c r="R25" s="25"/>
      <c r="S25" s="25"/>
      <c r="T25" s="25"/>
      <c r="U25" s="25"/>
      <c r="V25" s="31"/>
      <c r="W25" s="28">
        <f t="shared" si="2"/>
        <v>0</v>
      </c>
      <c r="X25" s="36"/>
      <c r="Y25" s="28">
        <f t="shared" si="3"/>
        <v>0</v>
      </c>
      <c r="Z25" s="28">
        <f t="shared" si="4"/>
        <v>0</v>
      </c>
    </row>
    <row r="26" spans="1:26" s="26" customFormat="1" ht="47.25" customHeight="1" x14ac:dyDescent="0.2">
      <c r="A26" s="21">
        <v>19</v>
      </c>
      <c r="B26" s="77"/>
      <c r="C26" s="21" t="s">
        <v>72</v>
      </c>
      <c r="D26" s="33" t="s">
        <v>73</v>
      </c>
      <c r="E26" s="41" t="s">
        <v>102</v>
      </c>
      <c r="F26" s="42" t="s">
        <v>103</v>
      </c>
      <c r="G26" s="45" t="s">
        <v>197</v>
      </c>
      <c r="H26" s="43" t="s">
        <v>25</v>
      </c>
      <c r="I26" s="21" t="s">
        <v>26</v>
      </c>
      <c r="J26" s="21" t="s">
        <v>26</v>
      </c>
      <c r="K26" s="21" t="s">
        <v>66</v>
      </c>
      <c r="L26" s="23">
        <f t="shared" si="0"/>
        <v>20</v>
      </c>
      <c r="M26" s="21">
        <v>20</v>
      </c>
      <c r="N26" s="34"/>
      <c r="O26" s="35">
        <v>78.8</v>
      </c>
      <c r="P26" s="24">
        <f t="shared" si="1"/>
        <v>1576</v>
      </c>
      <c r="Q26" s="25"/>
      <c r="R26" s="25"/>
      <c r="S26" s="25"/>
      <c r="T26" s="25"/>
      <c r="U26" s="25"/>
      <c r="V26" s="31"/>
      <c r="W26" s="28">
        <f t="shared" si="2"/>
        <v>0</v>
      </c>
      <c r="X26" s="36"/>
      <c r="Y26" s="28">
        <f t="shared" si="3"/>
        <v>0</v>
      </c>
      <c r="Z26" s="28">
        <f t="shared" si="4"/>
        <v>0</v>
      </c>
    </row>
    <row r="27" spans="1:26" s="26" customFormat="1" ht="47.25" customHeight="1" x14ac:dyDescent="0.2">
      <c r="A27" s="21">
        <v>20</v>
      </c>
      <c r="B27" s="77"/>
      <c r="C27" s="21" t="s">
        <v>72</v>
      </c>
      <c r="D27" s="33" t="s">
        <v>73</v>
      </c>
      <c r="E27" s="41" t="s">
        <v>104</v>
      </c>
      <c r="F27" s="42" t="s">
        <v>198</v>
      </c>
      <c r="G27" s="45" t="s">
        <v>199</v>
      </c>
      <c r="H27" s="43" t="s">
        <v>25</v>
      </c>
      <c r="I27" s="21" t="s">
        <v>26</v>
      </c>
      <c r="J27" s="21" t="s">
        <v>26</v>
      </c>
      <c r="K27" s="21" t="s">
        <v>66</v>
      </c>
      <c r="L27" s="23">
        <f t="shared" si="0"/>
        <v>2</v>
      </c>
      <c r="M27" s="21">
        <v>2</v>
      </c>
      <c r="N27" s="34"/>
      <c r="O27" s="35">
        <v>254.2</v>
      </c>
      <c r="P27" s="24">
        <f t="shared" si="1"/>
        <v>508.4</v>
      </c>
      <c r="Q27" s="25"/>
      <c r="R27" s="25"/>
      <c r="S27" s="25"/>
      <c r="T27" s="25"/>
      <c r="U27" s="25"/>
      <c r="V27" s="31"/>
      <c r="W27" s="28">
        <f t="shared" ref="W27:W33" si="5">V27*L27</f>
        <v>0</v>
      </c>
      <c r="X27" s="36"/>
      <c r="Y27" s="28">
        <f t="shared" ref="Y27:Y33" si="6">ROUND(V27*(1+X27),2)</f>
        <v>0</v>
      </c>
      <c r="Z27" s="28">
        <f t="shared" ref="Z27:Z33" si="7">ROUND(Y27*L27,2)</f>
        <v>0</v>
      </c>
    </row>
    <row r="28" spans="1:26" s="26" customFormat="1" ht="47.25" customHeight="1" x14ac:dyDescent="0.2">
      <c r="A28" s="21">
        <v>21</v>
      </c>
      <c r="B28" s="77"/>
      <c r="C28" s="21" t="s">
        <v>72</v>
      </c>
      <c r="D28" s="33" t="s">
        <v>73</v>
      </c>
      <c r="E28" s="41" t="s">
        <v>105</v>
      </c>
      <c r="F28" s="42" t="s">
        <v>200</v>
      </c>
      <c r="G28" s="45" t="s">
        <v>201</v>
      </c>
      <c r="H28" s="43" t="s">
        <v>25</v>
      </c>
      <c r="I28" s="21" t="s">
        <v>26</v>
      </c>
      <c r="J28" s="21" t="s">
        <v>26</v>
      </c>
      <c r="K28" s="21" t="s">
        <v>66</v>
      </c>
      <c r="L28" s="23">
        <f t="shared" si="0"/>
        <v>3</v>
      </c>
      <c r="M28" s="21">
        <v>3</v>
      </c>
      <c r="N28" s="34"/>
      <c r="O28" s="35">
        <v>2871</v>
      </c>
      <c r="P28" s="24">
        <f t="shared" si="1"/>
        <v>8613</v>
      </c>
      <c r="Q28" s="25"/>
      <c r="R28" s="25"/>
      <c r="S28" s="25"/>
      <c r="T28" s="25"/>
      <c r="U28" s="25"/>
      <c r="V28" s="31"/>
      <c r="W28" s="28">
        <f t="shared" si="5"/>
        <v>0</v>
      </c>
      <c r="X28" s="36"/>
      <c r="Y28" s="28">
        <f t="shared" si="6"/>
        <v>0</v>
      </c>
      <c r="Z28" s="28">
        <f t="shared" si="7"/>
        <v>0</v>
      </c>
    </row>
    <row r="29" spans="1:26" s="26" customFormat="1" ht="47.25" customHeight="1" x14ac:dyDescent="0.2">
      <c r="A29" s="21">
        <v>22</v>
      </c>
      <c r="B29" s="77"/>
      <c r="C29" s="21" t="s">
        <v>72</v>
      </c>
      <c r="D29" s="33" t="s">
        <v>73</v>
      </c>
      <c r="E29" s="41" t="s">
        <v>106</v>
      </c>
      <c r="F29" s="42" t="s">
        <v>107</v>
      </c>
      <c r="G29" s="45"/>
      <c r="H29" s="43" t="s">
        <v>25</v>
      </c>
      <c r="I29" s="21" t="s">
        <v>26</v>
      </c>
      <c r="J29" s="21" t="s">
        <v>26</v>
      </c>
      <c r="K29" s="21" t="s">
        <v>66</v>
      </c>
      <c r="L29" s="23">
        <f t="shared" si="0"/>
        <v>6</v>
      </c>
      <c r="M29" s="21">
        <v>6</v>
      </c>
      <c r="N29" s="34"/>
      <c r="O29" s="35">
        <v>447</v>
      </c>
      <c r="P29" s="24">
        <f t="shared" si="1"/>
        <v>2682</v>
      </c>
      <c r="Q29" s="25"/>
      <c r="R29" s="25"/>
      <c r="S29" s="25"/>
      <c r="T29" s="25"/>
      <c r="U29" s="25"/>
      <c r="V29" s="31"/>
      <c r="W29" s="28">
        <f t="shared" si="5"/>
        <v>0</v>
      </c>
      <c r="X29" s="36"/>
      <c r="Y29" s="28">
        <f t="shared" si="6"/>
        <v>0</v>
      </c>
      <c r="Z29" s="28">
        <f t="shared" si="7"/>
        <v>0</v>
      </c>
    </row>
    <row r="30" spans="1:26" s="26" customFormat="1" ht="47.25" customHeight="1" x14ac:dyDescent="0.2">
      <c r="A30" s="21">
        <v>23</v>
      </c>
      <c r="B30" s="77"/>
      <c r="C30" s="21" t="s">
        <v>72</v>
      </c>
      <c r="D30" s="33" t="s">
        <v>73</v>
      </c>
      <c r="E30" s="41" t="s">
        <v>108</v>
      </c>
      <c r="F30" s="42" t="s">
        <v>109</v>
      </c>
      <c r="G30" s="45" t="s">
        <v>202</v>
      </c>
      <c r="H30" s="43" t="s">
        <v>25</v>
      </c>
      <c r="I30" s="21" t="s">
        <v>26</v>
      </c>
      <c r="J30" s="21" t="s">
        <v>26</v>
      </c>
      <c r="K30" s="21" t="s">
        <v>66</v>
      </c>
      <c r="L30" s="23">
        <f t="shared" si="0"/>
        <v>2</v>
      </c>
      <c r="M30" s="21">
        <v>2</v>
      </c>
      <c r="N30" s="34"/>
      <c r="O30" s="35">
        <v>16980</v>
      </c>
      <c r="P30" s="24">
        <f t="shared" si="1"/>
        <v>33960</v>
      </c>
      <c r="Q30" s="25"/>
      <c r="R30" s="25"/>
      <c r="S30" s="25"/>
      <c r="T30" s="25"/>
      <c r="U30" s="25"/>
      <c r="V30" s="31"/>
      <c r="W30" s="28">
        <f t="shared" si="5"/>
        <v>0</v>
      </c>
      <c r="X30" s="36"/>
      <c r="Y30" s="28">
        <f t="shared" si="6"/>
        <v>0</v>
      </c>
      <c r="Z30" s="28">
        <f t="shared" si="7"/>
        <v>0</v>
      </c>
    </row>
    <row r="31" spans="1:26" s="26" customFormat="1" ht="47.25" customHeight="1" x14ac:dyDescent="0.2">
      <c r="A31" s="21">
        <v>24</v>
      </c>
      <c r="B31" s="77"/>
      <c r="C31" s="21" t="s">
        <v>72</v>
      </c>
      <c r="D31" s="33" t="s">
        <v>73</v>
      </c>
      <c r="E31" s="41" t="s">
        <v>110</v>
      </c>
      <c r="F31" s="42" t="s">
        <v>111</v>
      </c>
      <c r="G31" s="45" t="s">
        <v>203</v>
      </c>
      <c r="H31" s="43" t="s">
        <v>25</v>
      </c>
      <c r="I31" s="21" t="s">
        <v>26</v>
      </c>
      <c r="J31" s="21" t="s">
        <v>26</v>
      </c>
      <c r="K31" s="21" t="s">
        <v>66</v>
      </c>
      <c r="L31" s="23">
        <f t="shared" si="0"/>
        <v>594</v>
      </c>
      <c r="M31" s="21">
        <v>594</v>
      </c>
      <c r="N31" s="34"/>
      <c r="O31" s="35">
        <v>33</v>
      </c>
      <c r="P31" s="24">
        <f t="shared" si="1"/>
        <v>19602</v>
      </c>
      <c r="Q31" s="25"/>
      <c r="R31" s="25"/>
      <c r="S31" s="25"/>
      <c r="T31" s="25"/>
      <c r="U31" s="25"/>
      <c r="V31" s="31"/>
      <c r="W31" s="28">
        <f t="shared" si="5"/>
        <v>0</v>
      </c>
      <c r="X31" s="36"/>
      <c r="Y31" s="28">
        <f t="shared" si="6"/>
        <v>0</v>
      </c>
      <c r="Z31" s="28">
        <f t="shared" si="7"/>
        <v>0</v>
      </c>
    </row>
    <row r="32" spans="1:26" s="26" customFormat="1" ht="47.25" customHeight="1" x14ac:dyDescent="0.2">
      <c r="A32" s="21">
        <v>25</v>
      </c>
      <c r="B32" s="77"/>
      <c r="C32" s="21" t="s">
        <v>72</v>
      </c>
      <c r="D32" s="33" t="s">
        <v>73</v>
      </c>
      <c r="E32" s="41" t="s">
        <v>112</v>
      </c>
      <c r="F32" s="42" t="s">
        <v>113</v>
      </c>
      <c r="G32" s="45" t="s">
        <v>204</v>
      </c>
      <c r="H32" s="43" t="s">
        <v>25</v>
      </c>
      <c r="I32" s="21" t="s">
        <v>26</v>
      </c>
      <c r="J32" s="21" t="s">
        <v>26</v>
      </c>
      <c r="K32" s="21" t="s">
        <v>66</v>
      </c>
      <c r="L32" s="23">
        <f t="shared" si="0"/>
        <v>2916</v>
      </c>
      <c r="M32" s="21">
        <v>2916</v>
      </c>
      <c r="N32" s="34"/>
      <c r="O32" s="35">
        <v>21.3</v>
      </c>
      <c r="P32" s="24">
        <f t="shared" si="1"/>
        <v>62110.8</v>
      </c>
      <c r="Q32" s="25"/>
      <c r="R32" s="25"/>
      <c r="S32" s="25"/>
      <c r="T32" s="25"/>
      <c r="U32" s="25"/>
      <c r="V32" s="31"/>
      <c r="W32" s="28">
        <f t="shared" si="5"/>
        <v>0</v>
      </c>
      <c r="X32" s="36"/>
      <c r="Y32" s="28">
        <f t="shared" si="6"/>
        <v>0</v>
      </c>
      <c r="Z32" s="28">
        <f t="shared" si="7"/>
        <v>0</v>
      </c>
    </row>
    <row r="33" spans="1:26" s="26" customFormat="1" ht="47.25" customHeight="1" x14ac:dyDescent="0.2">
      <c r="A33" s="21">
        <v>26</v>
      </c>
      <c r="B33" s="77"/>
      <c r="C33" s="21" t="s">
        <v>72</v>
      </c>
      <c r="D33" s="33" t="s">
        <v>73</v>
      </c>
      <c r="E33" s="41" t="s">
        <v>114</v>
      </c>
      <c r="F33" s="42" t="s">
        <v>115</v>
      </c>
      <c r="G33" s="45" t="s">
        <v>205</v>
      </c>
      <c r="H33" s="43" t="s">
        <v>25</v>
      </c>
      <c r="I33" s="21" t="s">
        <v>26</v>
      </c>
      <c r="J33" s="21" t="s">
        <v>26</v>
      </c>
      <c r="K33" s="21" t="s">
        <v>66</v>
      </c>
      <c r="L33" s="23">
        <f t="shared" si="0"/>
        <v>10</v>
      </c>
      <c r="M33" s="21">
        <v>10</v>
      </c>
      <c r="N33" s="34"/>
      <c r="O33" s="35">
        <v>26.5</v>
      </c>
      <c r="P33" s="24">
        <f t="shared" si="1"/>
        <v>265</v>
      </c>
      <c r="Q33" s="25"/>
      <c r="R33" s="25"/>
      <c r="S33" s="25"/>
      <c r="T33" s="25"/>
      <c r="U33" s="25"/>
      <c r="V33" s="31"/>
      <c r="W33" s="28">
        <f t="shared" si="5"/>
        <v>0</v>
      </c>
      <c r="X33" s="36"/>
      <c r="Y33" s="28">
        <f t="shared" si="6"/>
        <v>0</v>
      </c>
      <c r="Z33" s="28">
        <f t="shared" si="7"/>
        <v>0</v>
      </c>
    </row>
    <row r="34" spans="1:26" s="26" customFormat="1" ht="47.25" customHeight="1" x14ac:dyDescent="0.2">
      <c r="A34" s="21">
        <v>27</v>
      </c>
      <c r="B34" s="77"/>
      <c r="C34" s="21" t="s">
        <v>72</v>
      </c>
      <c r="D34" s="33" t="s">
        <v>73</v>
      </c>
      <c r="E34" s="41" t="s">
        <v>116</v>
      </c>
      <c r="F34" s="42" t="s">
        <v>206</v>
      </c>
      <c r="G34" s="45" t="s">
        <v>205</v>
      </c>
      <c r="H34" s="43" t="s">
        <v>25</v>
      </c>
      <c r="I34" s="21" t="s">
        <v>26</v>
      </c>
      <c r="J34" s="21" t="s">
        <v>26</v>
      </c>
      <c r="K34" s="21" t="s">
        <v>66</v>
      </c>
      <c r="L34" s="23">
        <f t="shared" si="0"/>
        <v>58</v>
      </c>
      <c r="M34" s="21">
        <v>58</v>
      </c>
      <c r="N34" s="34"/>
      <c r="O34" s="35">
        <v>18.399999999999999</v>
      </c>
      <c r="P34" s="24">
        <f t="shared" si="1"/>
        <v>1067.1999999999998</v>
      </c>
      <c r="Q34" s="25"/>
      <c r="R34" s="25"/>
      <c r="S34" s="25"/>
      <c r="T34" s="25"/>
      <c r="U34" s="25"/>
      <c r="V34" s="31"/>
      <c r="W34" s="28">
        <f t="shared" si="2"/>
        <v>0</v>
      </c>
      <c r="X34" s="36"/>
      <c r="Y34" s="28">
        <f t="shared" si="3"/>
        <v>0</v>
      </c>
      <c r="Z34" s="28">
        <f t="shared" si="4"/>
        <v>0</v>
      </c>
    </row>
    <row r="35" spans="1:26" s="26" customFormat="1" ht="47.25" customHeight="1" x14ac:dyDescent="0.2">
      <c r="A35" s="21">
        <v>28</v>
      </c>
      <c r="B35" s="77"/>
      <c r="C35" s="21" t="s">
        <v>72</v>
      </c>
      <c r="D35" s="33" t="s">
        <v>73</v>
      </c>
      <c r="E35" s="41" t="s">
        <v>117</v>
      </c>
      <c r="F35" s="42" t="s">
        <v>118</v>
      </c>
      <c r="G35" s="45" t="s">
        <v>205</v>
      </c>
      <c r="H35" s="43" t="s">
        <v>25</v>
      </c>
      <c r="I35" s="21" t="s">
        <v>26</v>
      </c>
      <c r="J35" s="21" t="s">
        <v>26</v>
      </c>
      <c r="K35" s="21" t="s">
        <v>66</v>
      </c>
      <c r="L35" s="23">
        <f t="shared" si="0"/>
        <v>70</v>
      </c>
      <c r="M35" s="21">
        <v>70</v>
      </c>
      <c r="N35" s="34"/>
      <c r="O35" s="35">
        <v>40.200000000000003</v>
      </c>
      <c r="P35" s="24">
        <f t="shared" si="1"/>
        <v>2814</v>
      </c>
      <c r="Q35" s="25"/>
      <c r="R35" s="25"/>
      <c r="S35" s="25"/>
      <c r="T35" s="25"/>
      <c r="U35" s="25"/>
      <c r="V35" s="31"/>
      <c r="W35" s="28">
        <f t="shared" si="2"/>
        <v>0</v>
      </c>
      <c r="X35" s="36"/>
      <c r="Y35" s="28">
        <f t="shared" si="3"/>
        <v>0</v>
      </c>
      <c r="Z35" s="28">
        <f t="shared" si="4"/>
        <v>0</v>
      </c>
    </row>
    <row r="36" spans="1:26" s="26" customFormat="1" ht="47.25" customHeight="1" x14ac:dyDescent="0.2">
      <c r="A36" s="21">
        <v>29</v>
      </c>
      <c r="B36" s="77"/>
      <c r="C36" s="21" t="s">
        <v>72</v>
      </c>
      <c r="D36" s="33" t="s">
        <v>73</v>
      </c>
      <c r="E36" s="41" t="s">
        <v>119</v>
      </c>
      <c r="F36" s="42" t="s">
        <v>120</v>
      </c>
      <c r="G36" s="45" t="s">
        <v>205</v>
      </c>
      <c r="H36" s="43" t="s">
        <v>25</v>
      </c>
      <c r="I36" s="21" t="s">
        <v>26</v>
      </c>
      <c r="J36" s="21" t="s">
        <v>26</v>
      </c>
      <c r="K36" s="21" t="s">
        <v>66</v>
      </c>
      <c r="L36" s="23">
        <f t="shared" si="0"/>
        <v>10</v>
      </c>
      <c r="M36" s="21">
        <v>10</v>
      </c>
      <c r="N36" s="34"/>
      <c r="O36" s="35">
        <v>48.3</v>
      </c>
      <c r="P36" s="24">
        <f t="shared" si="1"/>
        <v>483</v>
      </c>
      <c r="Q36" s="25"/>
      <c r="R36" s="25"/>
      <c r="S36" s="25"/>
      <c r="T36" s="25"/>
      <c r="U36" s="25"/>
      <c r="V36" s="31"/>
      <c r="W36" s="28">
        <f t="shared" si="2"/>
        <v>0</v>
      </c>
      <c r="X36" s="36"/>
      <c r="Y36" s="28">
        <f t="shared" si="3"/>
        <v>0</v>
      </c>
      <c r="Z36" s="28">
        <f t="shared" si="4"/>
        <v>0</v>
      </c>
    </row>
    <row r="37" spans="1:26" s="26" customFormat="1" ht="47.25" customHeight="1" x14ac:dyDescent="0.2">
      <c r="A37" s="21">
        <v>30</v>
      </c>
      <c r="B37" s="77"/>
      <c r="C37" s="21" t="s">
        <v>72</v>
      </c>
      <c r="D37" s="33" t="s">
        <v>73</v>
      </c>
      <c r="E37" s="41" t="s">
        <v>121</v>
      </c>
      <c r="F37" s="42" t="s">
        <v>122</v>
      </c>
      <c r="G37" s="45" t="s">
        <v>207</v>
      </c>
      <c r="H37" s="43" t="s">
        <v>25</v>
      </c>
      <c r="I37" s="21" t="s">
        <v>26</v>
      </c>
      <c r="J37" s="21" t="s">
        <v>26</v>
      </c>
      <c r="K37" s="21" t="s">
        <v>66</v>
      </c>
      <c r="L37" s="23">
        <f t="shared" si="0"/>
        <v>2</v>
      </c>
      <c r="M37" s="21">
        <v>2</v>
      </c>
      <c r="N37" s="34"/>
      <c r="O37" s="35">
        <v>536</v>
      </c>
      <c r="P37" s="24">
        <f t="shared" si="1"/>
        <v>1072</v>
      </c>
      <c r="Q37" s="25"/>
      <c r="R37" s="25"/>
      <c r="S37" s="25"/>
      <c r="T37" s="25"/>
      <c r="U37" s="25"/>
      <c r="V37" s="31"/>
      <c r="W37" s="28">
        <f t="shared" si="2"/>
        <v>0</v>
      </c>
      <c r="X37" s="36"/>
      <c r="Y37" s="28">
        <f t="shared" si="3"/>
        <v>0</v>
      </c>
      <c r="Z37" s="28">
        <f t="shared" si="4"/>
        <v>0</v>
      </c>
    </row>
    <row r="38" spans="1:26" s="26" customFormat="1" ht="47.25" customHeight="1" x14ac:dyDescent="0.2">
      <c r="A38" s="21">
        <v>31</v>
      </c>
      <c r="B38" s="77"/>
      <c r="C38" s="21" t="s">
        <v>72</v>
      </c>
      <c r="D38" s="33" t="s">
        <v>73</v>
      </c>
      <c r="E38" s="41" t="s">
        <v>123</v>
      </c>
      <c r="F38" s="42" t="s">
        <v>124</v>
      </c>
      <c r="G38" s="45" t="s">
        <v>208</v>
      </c>
      <c r="H38" s="43" t="s">
        <v>80</v>
      </c>
      <c r="I38" s="21" t="s">
        <v>26</v>
      </c>
      <c r="J38" s="21" t="s">
        <v>26</v>
      </c>
      <c r="K38" s="21" t="s">
        <v>66</v>
      </c>
      <c r="L38" s="23">
        <f t="shared" ref="L38:L51" si="8">M38+N38</f>
        <v>15</v>
      </c>
      <c r="M38" s="21">
        <v>15</v>
      </c>
      <c r="N38" s="34"/>
      <c r="O38" s="35">
        <v>80.2</v>
      </c>
      <c r="P38" s="24">
        <f t="shared" si="1"/>
        <v>1203</v>
      </c>
      <c r="Q38" s="25"/>
      <c r="R38" s="25"/>
      <c r="S38" s="25"/>
      <c r="T38" s="25"/>
      <c r="U38" s="25"/>
      <c r="V38" s="31"/>
      <c r="W38" s="28">
        <f t="shared" ref="W38:W51" si="9">V38*L38</f>
        <v>0</v>
      </c>
      <c r="X38" s="36"/>
      <c r="Y38" s="28">
        <f t="shared" ref="Y38:Y51" si="10">ROUND(V38*(1+X38),2)</f>
        <v>0</v>
      </c>
      <c r="Z38" s="28">
        <f t="shared" ref="Z38:Z51" si="11">ROUND(Y38*L38,2)</f>
        <v>0</v>
      </c>
    </row>
    <row r="39" spans="1:26" s="26" customFormat="1" ht="47.25" customHeight="1" x14ac:dyDescent="0.2">
      <c r="A39" s="21">
        <v>32</v>
      </c>
      <c r="B39" s="77"/>
      <c r="C39" s="21" t="s">
        <v>72</v>
      </c>
      <c r="D39" s="33" t="s">
        <v>73</v>
      </c>
      <c r="E39" s="41" t="s">
        <v>125</v>
      </c>
      <c r="F39" s="42" t="s">
        <v>209</v>
      </c>
      <c r="G39" s="45" t="s">
        <v>208</v>
      </c>
      <c r="H39" s="43" t="s">
        <v>80</v>
      </c>
      <c r="I39" s="21" t="s">
        <v>26</v>
      </c>
      <c r="J39" s="21" t="s">
        <v>26</v>
      </c>
      <c r="K39" s="21" t="s">
        <v>66</v>
      </c>
      <c r="L39" s="23">
        <f t="shared" si="8"/>
        <v>3.8</v>
      </c>
      <c r="M39" s="21">
        <v>3.8</v>
      </c>
      <c r="N39" s="34"/>
      <c r="O39" s="35">
        <v>330.2</v>
      </c>
      <c r="P39" s="24">
        <f t="shared" si="1"/>
        <v>1254.76</v>
      </c>
      <c r="Q39" s="25"/>
      <c r="R39" s="25"/>
      <c r="S39" s="25"/>
      <c r="T39" s="25"/>
      <c r="U39" s="25"/>
      <c r="V39" s="31"/>
      <c r="W39" s="28">
        <f t="shared" si="9"/>
        <v>0</v>
      </c>
      <c r="X39" s="36"/>
      <c r="Y39" s="28">
        <f t="shared" si="10"/>
        <v>0</v>
      </c>
      <c r="Z39" s="28">
        <f t="shared" si="11"/>
        <v>0</v>
      </c>
    </row>
    <row r="40" spans="1:26" s="26" customFormat="1" ht="47.25" customHeight="1" x14ac:dyDescent="0.2">
      <c r="A40" s="21">
        <v>33</v>
      </c>
      <c r="B40" s="77"/>
      <c r="C40" s="21" t="s">
        <v>72</v>
      </c>
      <c r="D40" s="33" t="s">
        <v>73</v>
      </c>
      <c r="E40" s="41" t="s">
        <v>126</v>
      </c>
      <c r="F40" s="42" t="s">
        <v>127</v>
      </c>
      <c r="G40" s="45" t="s">
        <v>210</v>
      </c>
      <c r="H40" s="43" t="s">
        <v>25</v>
      </c>
      <c r="I40" s="21" t="s">
        <v>26</v>
      </c>
      <c r="J40" s="21" t="s">
        <v>26</v>
      </c>
      <c r="K40" s="21" t="s">
        <v>66</v>
      </c>
      <c r="L40" s="23">
        <f t="shared" si="8"/>
        <v>6</v>
      </c>
      <c r="M40" s="21">
        <v>6</v>
      </c>
      <c r="N40" s="34"/>
      <c r="O40" s="35">
        <v>580.79999999999995</v>
      </c>
      <c r="P40" s="24">
        <f t="shared" si="1"/>
        <v>3484.7999999999997</v>
      </c>
      <c r="Q40" s="25"/>
      <c r="R40" s="25"/>
      <c r="S40" s="25"/>
      <c r="T40" s="25"/>
      <c r="U40" s="25"/>
      <c r="V40" s="31"/>
      <c r="W40" s="28">
        <f t="shared" si="9"/>
        <v>0</v>
      </c>
      <c r="X40" s="36"/>
      <c r="Y40" s="28">
        <f t="shared" si="10"/>
        <v>0</v>
      </c>
      <c r="Z40" s="28">
        <f t="shared" si="11"/>
        <v>0</v>
      </c>
    </row>
    <row r="41" spans="1:26" s="26" customFormat="1" ht="47.25" customHeight="1" x14ac:dyDescent="0.2">
      <c r="A41" s="21">
        <v>34</v>
      </c>
      <c r="B41" s="77"/>
      <c r="C41" s="21" t="s">
        <v>72</v>
      </c>
      <c r="D41" s="33" t="s">
        <v>73</v>
      </c>
      <c r="E41" s="41" t="s">
        <v>128</v>
      </c>
      <c r="F41" s="42" t="s">
        <v>129</v>
      </c>
      <c r="G41" s="45" t="s">
        <v>211</v>
      </c>
      <c r="H41" s="43" t="s">
        <v>25</v>
      </c>
      <c r="I41" s="21" t="s">
        <v>26</v>
      </c>
      <c r="J41" s="21" t="s">
        <v>26</v>
      </c>
      <c r="K41" s="21" t="s">
        <v>66</v>
      </c>
      <c r="L41" s="23">
        <f t="shared" si="8"/>
        <v>4</v>
      </c>
      <c r="M41" s="21">
        <v>4</v>
      </c>
      <c r="N41" s="34"/>
      <c r="O41" s="35">
        <v>433.2</v>
      </c>
      <c r="P41" s="24">
        <f t="shared" si="1"/>
        <v>1732.8</v>
      </c>
      <c r="Q41" s="25"/>
      <c r="R41" s="25"/>
      <c r="S41" s="25"/>
      <c r="T41" s="25"/>
      <c r="U41" s="25"/>
      <c r="V41" s="31"/>
      <c r="W41" s="28">
        <f t="shared" si="9"/>
        <v>0</v>
      </c>
      <c r="X41" s="36"/>
      <c r="Y41" s="28">
        <f t="shared" si="10"/>
        <v>0</v>
      </c>
      <c r="Z41" s="28">
        <f t="shared" si="11"/>
        <v>0</v>
      </c>
    </row>
    <row r="42" spans="1:26" s="26" customFormat="1" ht="47.25" customHeight="1" x14ac:dyDescent="0.2">
      <c r="A42" s="21">
        <v>35</v>
      </c>
      <c r="B42" s="77"/>
      <c r="C42" s="21" t="s">
        <v>72</v>
      </c>
      <c r="D42" s="33" t="s">
        <v>73</v>
      </c>
      <c r="E42" s="41" t="s">
        <v>130</v>
      </c>
      <c r="F42" s="42" t="s">
        <v>131</v>
      </c>
      <c r="G42" s="45" t="s">
        <v>212</v>
      </c>
      <c r="H42" s="43" t="s">
        <v>25</v>
      </c>
      <c r="I42" s="21" t="s">
        <v>26</v>
      </c>
      <c r="J42" s="21" t="s">
        <v>26</v>
      </c>
      <c r="K42" s="21" t="s">
        <v>66</v>
      </c>
      <c r="L42" s="23">
        <f t="shared" si="8"/>
        <v>1</v>
      </c>
      <c r="M42" s="21">
        <v>1</v>
      </c>
      <c r="N42" s="34"/>
      <c r="O42" s="35">
        <v>187.4</v>
      </c>
      <c r="P42" s="24">
        <f t="shared" si="1"/>
        <v>187.4</v>
      </c>
      <c r="Q42" s="25"/>
      <c r="R42" s="25"/>
      <c r="S42" s="25"/>
      <c r="T42" s="25"/>
      <c r="U42" s="25"/>
      <c r="V42" s="31"/>
      <c r="W42" s="28">
        <f t="shared" si="9"/>
        <v>0</v>
      </c>
      <c r="X42" s="36"/>
      <c r="Y42" s="28">
        <f t="shared" si="10"/>
        <v>0</v>
      </c>
      <c r="Z42" s="28">
        <f t="shared" si="11"/>
        <v>0</v>
      </c>
    </row>
    <row r="43" spans="1:26" s="26" customFormat="1" ht="47.25" customHeight="1" x14ac:dyDescent="0.2">
      <c r="A43" s="21">
        <v>36</v>
      </c>
      <c r="B43" s="77"/>
      <c r="C43" s="21" t="s">
        <v>72</v>
      </c>
      <c r="D43" s="33" t="s">
        <v>73</v>
      </c>
      <c r="E43" s="41" t="s">
        <v>132</v>
      </c>
      <c r="F43" s="42" t="s">
        <v>133</v>
      </c>
      <c r="G43" s="45" t="s">
        <v>213</v>
      </c>
      <c r="H43" s="43" t="s">
        <v>80</v>
      </c>
      <c r="I43" s="21" t="s">
        <v>26</v>
      </c>
      <c r="J43" s="21" t="s">
        <v>26</v>
      </c>
      <c r="K43" s="21" t="s">
        <v>66</v>
      </c>
      <c r="L43" s="23">
        <f t="shared" si="8"/>
        <v>1.32</v>
      </c>
      <c r="M43" s="21">
        <v>1.32</v>
      </c>
      <c r="N43" s="34"/>
      <c r="O43" s="35">
        <v>573.79999999999995</v>
      </c>
      <c r="P43" s="24">
        <f t="shared" si="1"/>
        <v>757.41599999999994</v>
      </c>
      <c r="Q43" s="25"/>
      <c r="R43" s="25"/>
      <c r="S43" s="25"/>
      <c r="T43" s="25"/>
      <c r="U43" s="25"/>
      <c r="V43" s="31"/>
      <c r="W43" s="28">
        <f t="shared" si="9"/>
        <v>0</v>
      </c>
      <c r="X43" s="36"/>
      <c r="Y43" s="28">
        <f t="shared" si="10"/>
        <v>0</v>
      </c>
      <c r="Z43" s="28">
        <f t="shared" si="11"/>
        <v>0</v>
      </c>
    </row>
    <row r="44" spans="1:26" s="26" customFormat="1" ht="47.25" customHeight="1" x14ac:dyDescent="0.2">
      <c r="A44" s="21">
        <v>37</v>
      </c>
      <c r="B44" s="77"/>
      <c r="C44" s="21" t="s">
        <v>72</v>
      </c>
      <c r="D44" s="33" t="s">
        <v>73</v>
      </c>
      <c r="E44" s="41" t="s">
        <v>134</v>
      </c>
      <c r="F44" s="42" t="s">
        <v>214</v>
      </c>
      <c r="G44" s="45" t="s">
        <v>215</v>
      </c>
      <c r="H44" s="43" t="s">
        <v>25</v>
      </c>
      <c r="I44" s="21" t="s">
        <v>26</v>
      </c>
      <c r="J44" s="21" t="s">
        <v>26</v>
      </c>
      <c r="K44" s="21" t="s">
        <v>66</v>
      </c>
      <c r="L44" s="23">
        <f t="shared" si="8"/>
        <v>1</v>
      </c>
      <c r="M44" s="21">
        <v>1</v>
      </c>
      <c r="N44" s="34"/>
      <c r="O44" s="35">
        <v>314.5</v>
      </c>
      <c r="P44" s="24">
        <f t="shared" si="1"/>
        <v>314.5</v>
      </c>
      <c r="Q44" s="25"/>
      <c r="R44" s="25"/>
      <c r="S44" s="25"/>
      <c r="T44" s="25"/>
      <c r="U44" s="25"/>
      <c r="V44" s="31"/>
      <c r="W44" s="28">
        <f t="shared" si="9"/>
        <v>0</v>
      </c>
      <c r="X44" s="36"/>
      <c r="Y44" s="28">
        <f t="shared" si="10"/>
        <v>0</v>
      </c>
      <c r="Z44" s="28">
        <f t="shared" si="11"/>
        <v>0</v>
      </c>
    </row>
    <row r="45" spans="1:26" s="26" customFormat="1" ht="47.25" customHeight="1" x14ac:dyDescent="0.2">
      <c r="A45" s="21">
        <v>38</v>
      </c>
      <c r="B45" s="77"/>
      <c r="C45" s="21" t="s">
        <v>72</v>
      </c>
      <c r="D45" s="33" t="s">
        <v>73</v>
      </c>
      <c r="E45" s="41" t="s">
        <v>135</v>
      </c>
      <c r="F45" s="42" t="s">
        <v>136</v>
      </c>
      <c r="G45" s="45"/>
      <c r="H45" s="43" t="s">
        <v>25</v>
      </c>
      <c r="I45" s="21" t="s">
        <v>26</v>
      </c>
      <c r="J45" s="21" t="s">
        <v>26</v>
      </c>
      <c r="K45" s="21" t="s">
        <v>66</v>
      </c>
      <c r="L45" s="23">
        <f t="shared" si="8"/>
        <v>1</v>
      </c>
      <c r="M45" s="21">
        <v>1</v>
      </c>
      <c r="N45" s="34"/>
      <c r="O45" s="35">
        <v>447.1</v>
      </c>
      <c r="P45" s="24">
        <f t="shared" si="1"/>
        <v>447.1</v>
      </c>
      <c r="Q45" s="25"/>
      <c r="R45" s="25"/>
      <c r="S45" s="25"/>
      <c r="T45" s="25"/>
      <c r="U45" s="25"/>
      <c r="V45" s="31"/>
      <c r="W45" s="28">
        <f t="shared" si="9"/>
        <v>0</v>
      </c>
      <c r="X45" s="36"/>
      <c r="Y45" s="28">
        <f t="shared" si="10"/>
        <v>0</v>
      </c>
      <c r="Z45" s="28">
        <f t="shared" si="11"/>
        <v>0</v>
      </c>
    </row>
    <row r="46" spans="1:26" s="26" customFormat="1" ht="47.25" customHeight="1" x14ac:dyDescent="0.2">
      <c r="A46" s="21">
        <v>39</v>
      </c>
      <c r="B46" s="77"/>
      <c r="C46" s="21" t="s">
        <v>72</v>
      </c>
      <c r="D46" s="33" t="s">
        <v>73</v>
      </c>
      <c r="E46" s="41" t="s">
        <v>137</v>
      </c>
      <c r="F46" s="42" t="s">
        <v>216</v>
      </c>
      <c r="G46" s="45" t="s">
        <v>217</v>
      </c>
      <c r="H46" s="43" t="s">
        <v>138</v>
      </c>
      <c r="I46" s="21" t="s">
        <v>26</v>
      </c>
      <c r="J46" s="21" t="s">
        <v>26</v>
      </c>
      <c r="K46" s="21" t="s">
        <v>66</v>
      </c>
      <c r="L46" s="23">
        <f t="shared" si="8"/>
        <v>2</v>
      </c>
      <c r="M46" s="21">
        <v>2</v>
      </c>
      <c r="N46" s="34"/>
      <c r="O46" s="35">
        <v>844.9</v>
      </c>
      <c r="P46" s="24">
        <f t="shared" si="1"/>
        <v>1689.8</v>
      </c>
      <c r="Q46" s="25"/>
      <c r="R46" s="25"/>
      <c r="S46" s="25"/>
      <c r="T46" s="25"/>
      <c r="U46" s="25"/>
      <c r="V46" s="31"/>
      <c r="W46" s="28">
        <f t="shared" si="9"/>
        <v>0</v>
      </c>
      <c r="X46" s="36"/>
      <c r="Y46" s="28">
        <f t="shared" si="10"/>
        <v>0</v>
      </c>
      <c r="Z46" s="28">
        <f t="shared" si="11"/>
        <v>0</v>
      </c>
    </row>
    <row r="47" spans="1:26" s="26" customFormat="1" ht="47.25" customHeight="1" x14ac:dyDescent="0.2">
      <c r="A47" s="21">
        <v>40</v>
      </c>
      <c r="B47" s="77"/>
      <c r="C47" s="21" t="s">
        <v>72</v>
      </c>
      <c r="D47" s="33" t="s">
        <v>73</v>
      </c>
      <c r="E47" s="41" t="s">
        <v>139</v>
      </c>
      <c r="F47" s="42" t="s">
        <v>140</v>
      </c>
      <c r="G47" s="45" t="s">
        <v>218</v>
      </c>
      <c r="H47" s="43" t="s">
        <v>25</v>
      </c>
      <c r="I47" s="21" t="s">
        <v>26</v>
      </c>
      <c r="J47" s="21" t="s">
        <v>26</v>
      </c>
      <c r="K47" s="21" t="s">
        <v>66</v>
      </c>
      <c r="L47" s="23">
        <f t="shared" si="8"/>
        <v>1</v>
      </c>
      <c r="M47" s="21">
        <v>1</v>
      </c>
      <c r="N47" s="34"/>
      <c r="O47" s="35">
        <v>672</v>
      </c>
      <c r="P47" s="24">
        <f t="shared" si="1"/>
        <v>672</v>
      </c>
      <c r="Q47" s="25"/>
      <c r="R47" s="25"/>
      <c r="S47" s="25"/>
      <c r="T47" s="25"/>
      <c r="U47" s="25"/>
      <c r="V47" s="31"/>
      <c r="W47" s="28">
        <f t="shared" si="9"/>
        <v>0</v>
      </c>
      <c r="X47" s="36"/>
      <c r="Y47" s="28">
        <f t="shared" si="10"/>
        <v>0</v>
      </c>
      <c r="Z47" s="28">
        <f t="shared" si="11"/>
        <v>0</v>
      </c>
    </row>
    <row r="48" spans="1:26" s="26" customFormat="1" ht="47.25" customHeight="1" x14ac:dyDescent="0.2">
      <c r="A48" s="21">
        <v>41</v>
      </c>
      <c r="B48" s="77"/>
      <c r="C48" s="21" t="s">
        <v>72</v>
      </c>
      <c r="D48" s="33" t="s">
        <v>73</v>
      </c>
      <c r="E48" s="41" t="s">
        <v>141</v>
      </c>
      <c r="F48" s="42" t="s">
        <v>142</v>
      </c>
      <c r="G48" s="45" t="s">
        <v>219</v>
      </c>
      <c r="H48" s="43" t="s">
        <v>25</v>
      </c>
      <c r="I48" s="21" t="s">
        <v>26</v>
      </c>
      <c r="J48" s="21" t="s">
        <v>26</v>
      </c>
      <c r="K48" s="21" t="s">
        <v>66</v>
      </c>
      <c r="L48" s="23">
        <f t="shared" si="8"/>
        <v>1</v>
      </c>
      <c r="M48" s="21">
        <v>1</v>
      </c>
      <c r="N48" s="34"/>
      <c r="O48" s="35">
        <v>763</v>
      </c>
      <c r="P48" s="24">
        <f t="shared" si="1"/>
        <v>763</v>
      </c>
      <c r="Q48" s="25"/>
      <c r="R48" s="25"/>
      <c r="S48" s="25"/>
      <c r="T48" s="25"/>
      <c r="U48" s="25"/>
      <c r="V48" s="31"/>
      <c r="W48" s="28">
        <f t="shared" si="9"/>
        <v>0</v>
      </c>
      <c r="X48" s="36"/>
      <c r="Y48" s="28">
        <f t="shared" si="10"/>
        <v>0</v>
      </c>
      <c r="Z48" s="28">
        <f t="shared" si="11"/>
        <v>0</v>
      </c>
    </row>
    <row r="49" spans="1:26" s="26" customFormat="1" ht="47.25" customHeight="1" x14ac:dyDescent="0.2">
      <c r="A49" s="21">
        <v>42</v>
      </c>
      <c r="B49" s="77"/>
      <c r="C49" s="21" t="s">
        <v>72</v>
      </c>
      <c r="D49" s="33" t="s">
        <v>73</v>
      </c>
      <c r="E49" s="41" t="s">
        <v>143</v>
      </c>
      <c r="F49" s="42" t="s">
        <v>144</v>
      </c>
      <c r="G49" s="45" t="s">
        <v>220</v>
      </c>
      <c r="H49" s="43" t="s">
        <v>25</v>
      </c>
      <c r="I49" s="21" t="s">
        <v>26</v>
      </c>
      <c r="J49" s="21" t="s">
        <v>26</v>
      </c>
      <c r="K49" s="21" t="s">
        <v>66</v>
      </c>
      <c r="L49" s="23">
        <f t="shared" si="8"/>
        <v>1</v>
      </c>
      <c r="M49" s="21">
        <v>1</v>
      </c>
      <c r="N49" s="34"/>
      <c r="O49" s="35">
        <v>13600</v>
      </c>
      <c r="P49" s="24">
        <f t="shared" si="1"/>
        <v>13600</v>
      </c>
      <c r="Q49" s="25"/>
      <c r="R49" s="25"/>
      <c r="S49" s="25"/>
      <c r="T49" s="25"/>
      <c r="U49" s="25"/>
      <c r="V49" s="31"/>
      <c r="W49" s="28">
        <f t="shared" si="9"/>
        <v>0</v>
      </c>
      <c r="X49" s="36"/>
      <c r="Y49" s="28">
        <f t="shared" si="10"/>
        <v>0</v>
      </c>
      <c r="Z49" s="28">
        <f t="shared" si="11"/>
        <v>0</v>
      </c>
    </row>
    <row r="50" spans="1:26" s="26" customFormat="1" ht="47.25" customHeight="1" x14ac:dyDescent="0.2">
      <c r="A50" s="21">
        <v>43</v>
      </c>
      <c r="B50" s="77"/>
      <c r="C50" s="21" t="s">
        <v>72</v>
      </c>
      <c r="D50" s="33" t="s">
        <v>73</v>
      </c>
      <c r="E50" s="41" t="s">
        <v>145</v>
      </c>
      <c r="F50" s="42" t="s">
        <v>146</v>
      </c>
      <c r="G50" s="45" t="s">
        <v>202</v>
      </c>
      <c r="H50" s="43" t="s">
        <v>25</v>
      </c>
      <c r="I50" s="21" t="s">
        <v>26</v>
      </c>
      <c r="J50" s="21" t="s">
        <v>26</v>
      </c>
      <c r="K50" s="21" t="s">
        <v>66</v>
      </c>
      <c r="L50" s="23">
        <f t="shared" si="8"/>
        <v>1</v>
      </c>
      <c r="M50" s="21">
        <v>1</v>
      </c>
      <c r="N50" s="34"/>
      <c r="O50" s="35">
        <v>19070</v>
      </c>
      <c r="P50" s="24">
        <f t="shared" si="1"/>
        <v>19070</v>
      </c>
      <c r="Q50" s="25"/>
      <c r="R50" s="25"/>
      <c r="S50" s="25"/>
      <c r="T50" s="25"/>
      <c r="U50" s="25"/>
      <c r="V50" s="31"/>
      <c r="W50" s="28">
        <f t="shared" si="9"/>
        <v>0</v>
      </c>
      <c r="X50" s="36"/>
      <c r="Y50" s="28">
        <f t="shared" si="10"/>
        <v>0</v>
      </c>
      <c r="Z50" s="28">
        <f t="shared" si="11"/>
        <v>0</v>
      </c>
    </row>
    <row r="51" spans="1:26" s="26" customFormat="1" ht="47.25" customHeight="1" x14ac:dyDescent="0.2">
      <c r="A51" s="21">
        <v>44</v>
      </c>
      <c r="B51" s="77"/>
      <c r="C51" s="21" t="s">
        <v>72</v>
      </c>
      <c r="D51" s="33" t="s">
        <v>73</v>
      </c>
      <c r="E51" s="41" t="s">
        <v>147</v>
      </c>
      <c r="F51" s="42" t="s">
        <v>221</v>
      </c>
      <c r="G51" s="45" t="s">
        <v>219</v>
      </c>
      <c r="H51" s="43" t="s">
        <v>25</v>
      </c>
      <c r="I51" s="21" t="s">
        <v>26</v>
      </c>
      <c r="J51" s="21" t="s">
        <v>26</v>
      </c>
      <c r="K51" s="21" t="s">
        <v>66</v>
      </c>
      <c r="L51" s="23">
        <f t="shared" si="8"/>
        <v>2</v>
      </c>
      <c r="M51" s="21">
        <v>2</v>
      </c>
      <c r="N51" s="34"/>
      <c r="O51" s="35">
        <v>22.4</v>
      </c>
      <c r="P51" s="24">
        <f t="shared" si="1"/>
        <v>44.8</v>
      </c>
      <c r="Q51" s="25"/>
      <c r="R51" s="25"/>
      <c r="S51" s="25"/>
      <c r="T51" s="25"/>
      <c r="U51" s="25"/>
      <c r="V51" s="31"/>
      <c r="W51" s="28">
        <f t="shared" si="9"/>
        <v>0</v>
      </c>
      <c r="X51" s="36"/>
      <c r="Y51" s="28">
        <f t="shared" si="10"/>
        <v>0</v>
      </c>
      <c r="Z51" s="28">
        <f t="shared" si="11"/>
        <v>0</v>
      </c>
    </row>
    <row r="52" spans="1:26" s="26" customFormat="1" ht="47.25" customHeight="1" x14ac:dyDescent="0.2">
      <c r="A52" s="21">
        <v>45</v>
      </c>
      <c r="B52" s="77"/>
      <c r="C52" s="21" t="s">
        <v>72</v>
      </c>
      <c r="D52" s="33" t="s">
        <v>73</v>
      </c>
      <c r="E52" s="41" t="s">
        <v>148</v>
      </c>
      <c r="F52" s="42" t="s">
        <v>222</v>
      </c>
      <c r="G52" s="45"/>
      <c r="H52" s="43" t="s">
        <v>25</v>
      </c>
      <c r="I52" s="21" t="s">
        <v>26</v>
      </c>
      <c r="J52" s="21" t="s">
        <v>26</v>
      </c>
      <c r="K52" s="21" t="s">
        <v>66</v>
      </c>
      <c r="L52" s="23">
        <f t="shared" si="0"/>
        <v>2</v>
      </c>
      <c r="M52" s="21">
        <v>2</v>
      </c>
      <c r="N52" s="34"/>
      <c r="O52" s="35">
        <v>286.8</v>
      </c>
      <c r="P52" s="24">
        <f t="shared" si="1"/>
        <v>573.6</v>
      </c>
      <c r="Q52" s="25"/>
      <c r="R52" s="25"/>
      <c r="S52" s="25"/>
      <c r="T52" s="25"/>
      <c r="U52" s="25"/>
      <c r="V52" s="31"/>
      <c r="W52" s="28">
        <f t="shared" si="2"/>
        <v>0</v>
      </c>
      <c r="X52" s="36"/>
      <c r="Y52" s="28">
        <f t="shared" si="3"/>
        <v>0</v>
      </c>
      <c r="Z52" s="28">
        <f t="shared" si="4"/>
        <v>0</v>
      </c>
    </row>
    <row r="53" spans="1:26" s="26" customFormat="1" ht="47.25" customHeight="1" x14ac:dyDescent="0.2">
      <c r="A53" s="21">
        <v>46</v>
      </c>
      <c r="B53" s="77"/>
      <c r="C53" s="21" t="s">
        <v>72</v>
      </c>
      <c r="D53" s="33" t="s">
        <v>73</v>
      </c>
      <c r="E53" s="41" t="s">
        <v>149</v>
      </c>
      <c r="F53" s="42" t="s">
        <v>150</v>
      </c>
      <c r="G53" s="45" t="s">
        <v>223</v>
      </c>
      <c r="H53" s="43" t="s">
        <v>25</v>
      </c>
      <c r="I53" s="21" t="s">
        <v>26</v>
      </c>
      <c r="J53" s="21" t="s">
        <v>26</v>
      </c>
      <c r="K53" s="21" t="s">
        <v>66</v>
      </c>
      <c r="L53" s="23">
        <f t="shared" si="0"/>
        <v>6</v>
      </c>
      <c r="M53" s="21">
        <v>6</v>
      </c>
      <c r="N53" s="34"/>
      <c r="O53" s="35">
        <v>87.2</v>
      </c>
      <c r="P53" s="24">
        <f t="shared" si="1"/>
        <v>523.20000000000005</v>
      </c>
      <c r="Q53" s="25"/>
      <c r="R53" s="25"/>
      <c r="S53" s="25"/>
      <c r="T53" s="25"/>
      <c r="U53" s="25"/>
      <c r="V53" s="31"/>
      <c r="W53" s="28">
        <f t="shared" si="2"/>
        <v>0</v>
      </c>
      <c r="X53" s="36"/>
      <c r="Y53" s="28">
        <f t="shared" si="3"/>
        <v>0</v>
      </c>
      <c r="Z53" s="28">
        <f t="shared" si="4"/>
        <v>0</v>
      </c>
    </row>
    <row r="54" spans="1:26" s="26" customFormat="1" ht="47.25" customHeight="1" x14ac:dyDescent="0.2">
      <c r="A54" s="21">
        <v>47</v>
      </c>
      <c r="B54" s="77"/>
      <c r="C54" s="21" t="s">
        <v>72</v>
      </c>
      <c r="D54" s="33" t="s">
        <v>73</v>
      </c>
      <c r="E54" s="41" t="s">
        <v>151</v>
      </c>
      <c r="F54" s="42" t="s">
        <v>152</v>
      </c>
      <c r="G54" s="45" t="s">
        <v>224</v>
      </c>
      <c r="H54" s="43" t="s">
        <v>76</v>
      </c>
      <c r="I54" s="21" t="s">
        <v>26</v>
      </c>
      <c r="J54" s="21" t="s">
        <v>26</v>
      </c>
      <c r="K54" s="21" t="s">
        <v>66</v>
      </c>
      <c r="L54" s="23">
        <f t="shared" si="0"/>
        <v>20</v>
      </c>
      <c r="M54" s="21">
        <v>20</v>
      </c>
      <c r="N54" s="34"/>
      <c r="O54" s="35">
        <v>283.3</v>
      </c>
      <c r="P54" s="24">
        <f t="shared" si="1"/>
        <v>5666</v>
      </c>
      <c r="Q54" s="25"/>
      <c r="R54" s="25"/>
      <c r="S54" s="25"/>
      <c r="T54" s="25"/>
      <c r="U54" s="25"/>
      <c r="V54" s="31"/>
      <c r="W54" s="28">
        <f t="shared" si="2"/>
        <v>0</v>
      </c>
      <c r="X54" s="36"/>
      <c r="Y54" s="28">
        <f t="shared" si="3"/>
        <v>0</v>
      </c>
      <c r="Z54" s="28">
        <f t="shared" si="4"/>
        <v>0</v>
      </c>
    </row>
    <row r="55" spans="1:26" s="26" customFormat="1" ht="61.5" customHeight="1" x14ac:dyDescent="0.2">
      <c r="A55" s="21">
        <v>48</v>
      </c>
      <c r="B55" s="77"/>
      <c r="C55" s="21" t="s">
        <v>72</v>
      </c>
      <c r="D55" s="33" t="s">
        <v>73</v>
      </c>
      <c r="E55" s="41" t="s">
        <v>153</v>
      </c>
      <c r="F55" s="42" t="s">
        <v>154</v>
      </c>
      <c r="G55" s="45" t="s">
        <v>188</v>
      </c>
      <c r="H55" s="43" t="s">
        <v>25</v>
      </c>
      <c r="I55" s="21" t="s">
        <v>26</v>
      </c>
      <c r="J55" s="21" t="s">
        <v>26</v>
      </c>
      <c r="K55" s="21" t="s">
        <v>66</v>
      </c>
      <c r="L55" s="23">
        <f t="shared" si="0"/>
        <v>44</v>
      </c>
      <c r="M55" s="21">
        <v>44</v>
      </c>
      <c r="N55" s="34"/>
      <c r="O55" s="35">
        <v>462.7</v>
      </c>
      <c r="P55" s="24">
        <f t="shared" si="1"/>
        <v>20358.8</v>
      </c>
      <c r="Q55" s="25"/>
      <c r="R55" s="25"/>
      <c r="S55" s="25"/>
      <c r="T55" s="25"/>
      <c r="U55" s="25"/>
      <c r="V55" s="31"/>
      <c r="W55" s="28">
        <f t="shared" si="2"/>
        <v>0</v>
      </c>
      <c r="X55" s="36"/>
      <c r="Y55" s="28">
        <f t="shared" si="3"/>
        <v>0</v>
      </c>
      <c r="Z55" s="28">
        <f t="shared" si="4"/>
        <v>0</v>
      </c>
    </row>
    <row r="56" spans="1:26" s="26" customFormat="1" ht="48" customHeight="1" x14ac:dyDescent="0.2">
      <c r="A56" s="21">
        <v>49</v>
      </c>
      <c r="B56" s="77"/>
      <c r="C56" s="21" t="s">
        <v>72</v>
      </c>
      <c r="D56" s="33" t="s">
        <v>73</v>
      </c>
      <c r="E56" s="41" t="s">
        <v>155</v>
      </c>
      <c r="F56" s="42" t="s">
        <v>156</v>
      </c>
      <c r="G56" s="45" t="s">
        <v>225</v>
      </c>
      <c r="H56" s="43" t="s">
        <v>25</v>
      </c>
      <c r="I56" s="21" t="s">
        <v>26</v>
      </c>
      <c r="J56" s="21" t="s">
        <v>26</v>
      </c>
      <c r="K56" s="21" t="s">
        <v>66</v>
      </c>
      <c r="L56" s="23">
        <f t="shared" si="0"/>
        <v>26</v>
      </c>
      <c r="M56" s="21">
        <v>26</v>
      </c>
      <c r="N56" s="34"/>
      <c r="O56" s="35">
        <v>217.9</v>
      </c>
      <c r="P56" s="24">
        <f t="shared" si="1"/>
        <v>5665.4000000000005</v>
      </c>
      <c r="Q56" s="25"/>
      <c r="R56" s="25"/>
      <c r="S56" s="25"/>
      <c r="T56" s="25"/>
      <c r="U56" s="25"/>
      <c r="V56" s="31"/>
      <c r="W56" s="28">
        <f t="shared" si="2"/>
        <v>0</v>
      </c>
      <c r="X56" s="36"/>
      <c r="Y56" s="28">
        <f t="shared" si="3"/>
        <v>0</v>
      </c>
      <c r="Z56" s="28">
        <f t="shared" si="4"/>
        <v>0</v>
      </c>
    </row>
    <row r="57" spans="1:26" s="26" customFormat="1" ht="52.5" customHeight="1" x14ac:dyDescent="0.2">
      <c r="A57" s="21">
        <v>50</v>
      </c>
      <c r="B57" s="77"/>
      <c r="C57" s="21" t="s">
        <v>72</v>
      </c>
      <c r="D57" s="33" t="s">
        <v>73</v>
      </c>
      <c r="E57" s="41" t="s">
        <v>157</v>
      </c>
      <c r="F57" s="42" t="s">
        <v>158</v>
      </c>
      <c r="G57" s="45" t="s">
        <v>205</v>
      </c>
      <c r="H57" s="43" t="s">
        <v>25</v>
      </c>
      <c r="I57" s="21" t="s">
        <v>26</v>
      </c>
      <c r="J57" s="21" t="s">
        <v>26</v>
      </c>
      <c r="K57" s="21" t="s">
        <v>66</v>
      </c>
      <c r="L57" s="23">
        <f t="shared" si="0"/>
        <v>12</v>
      </c>
      <c r="M57" s="21">
        <v>12</v>
      </c>
      <c r="N57" s="34"/>
      <c r="O57" s="35">
        <v>81.599999999999994</v>
      </c>
      <c r="P57" s="24">
        <f t="shared" si="1"/>
        <v>979.19999999999993</v>
      </c>
      <c r="Q57" s="25"/>
      <c r="R57" s="25"/>
      <c r="S57" s="25"/>
      <c r="T57" s="25"/>
      <c r="U57" s="25"/>
      <c r="V57" s="31"/>
      <c r="W57" s="28">
        <f t="shared" si="2"/>
        <v>0</v>
      </c>
      <c r="X57" s="36"/>
      <c r="Y57" s="28">
        <f t="shared" si="3"/>
        <v>0</v>
      </c>
      <c r="Z57" s="28">
        <f t="shared" si="4"/>
        <v>0</v>
      </c>
    </row>
    <row r="58" spans="1:26" s="26" customFormat="1" ht="47.25" customHeight="1" x14ac:dyDescent="0.2">
      <c r="A58" s="21">
        <v>51</v>
      </c>
      <c r="B58" s="77"/>
      <c r="C58" s="21" t="s">
        <v>72</v>
      </c>
      <c r="D58" s="33" t="s">
        <v>73</v>
      </c>
      <c r="E58" s="41" t="s">
        <v>159</v>
      </c>
      <c r="F58" s="42" t="s">
        <v>160</v>
      </c>
      <c r="G58" s="45" t="s">
        <v>205</v>
      </c>
      <c r="H58" s="43" t="s">
        <v>25</v>
      </c>
      <c r="I58" s="21" t="s">
        <v>26</v>
      </c>
      <c r="J58" s="21" t="s">
        <v>26</v>
      </c>
      <c r="K58" s="21" t="s">
        <v>66</v>
      </c>
      <c r="L58" s="23">
        <f t="shared" si="0"/>
        <v>26</v>
      </c>
      <c r="M58" s="21">
        <v>26</v>
      </c>
      <c r="N58" s="34"/>
      <c r="O58" s="35">
        <v>62.3</v>
      </c>
      <c r="P58" s="24">
        <f t="shared" si="1"/>
        <v>1619.8</v>
      </c>
      <c r="Q58" s="25"/>
      <c r="R58" s="25"/>
      <c r="S58" s="25"/>
      <c r="T58" s="25"/>
      <c r="U58" s="25"/>
      <c r="V58" s="31"/>
      <c r="W58" s="28">
        <f t="shared" si="2"/>
        <v>0</v>
      </c>
      <c r="X58" s="36"/>
      <c r="Y58" s="28">
        <f t="shared" si="3"/>
        <v>0</v>
      </c>
      <c r="Z58" s="28">
        <f t="shared" si="4"/>
        <v>0</v>
      </c>
    </row>
    <row r="59" spans="1:26" s="26" customFormat="1" ht="47.25" customHeight="1" x14ac:dyDescent="0.2">
      <c r="A59" s="21">
        <v>52</v>
      </c>
      <c r="B59" s="77"/>
      <c r="C59" s="21" t="s">
        <v>72</v>
      </c>
      <c r="D59" s="33" t="s">
        <v>73</v>
      </c>
      <c r="E59" s="41" t="s">
        <v>161</v>
      </c>
      <c r="F59" s="42" t="s">
        <v>162</v>
      </c>
      <c r="G59" s="45" t="s">
        <v>226</v>
      </c>
      <c r="H59" s="43" t="s">
        <v>25</v>
      </c>
      <c r="I59" s="21" t="s">
        <v>26</v>
      </c>
      <c r="J59" s="21" t="s">
        <v>26</v>
      </c>
      <c r="K59" s="21" t="s">
        <v>66</v>
      </c>
      <c r="L59" s="23">
        <f t="shared" si="0"/>
        <v>4</v>
      </c>
      <c r="M59" s="21">
        <v>4</v>
      </c>
      <c r="N59" s="34"/>
      <c r="O59" s="35">
        <v>315.7</v>
      </c>
      <c r="P59" s="24">
        <f t="shared" si="1"/>
        <v>1262.8</v>
      </c>
      <c r="Q59" s="25"/>
      <c r="R59" s="25"/>
      <c r="S59" s="25"/>
      <c r="T59" s="25"/>
      <c r="U59" s="25"/>
      <c r="V59" s="31"/>
      <c r="W59" s="28">
        <f t="shared" si="2"/>
        <v>0</v>
      </c>
      <c r="X59" s="36"/>
      <c r="Y59" s="28">
        <f t="shared" si="3"/>
        <v>0</v>
      </c>
      <c r="Z59" s="28">
        <f t="shared" si="4"/>
        <v>0</v>
      </c>
    </row>
    <row r="60" spans="1:26" s="26" customFormat="1" ht="47.25" customHeight="1" x14ac:dyDescent="0.2">
      <c r="A60" s="21">
        <v>53</v>
      </c>
      <c r="B60" s="77"/>
      <c r="C60" s="21" t="s">
        <v>72</v>
      </c>
      <c r="D60" s="33" t="s">
        <v>73</v>
      </c>
      <c r="E60" s="41" t="s">
        <v>163</v>
      </c>
      <c r="F60" s="42" t="s">
        <v>164</v>
      </c>
      <c r="G60" s="45" t="s">
        <v>227</v>
      </c>
      <c r="H60" s="43" t="s">
        <v>165</v>
      </c>
      <c r="I60" s="21" t="s">
        <v>26</v>
      </c>
      <c r="J60" s="21" t="s">
        <v>26</v>
      </c>
      <c r="K60" s="21" t="s">
        <v>66</v>
      </c>
      <c r="L60" s="23">
        <f t="shared" si="0"/>
        <v>2</v>
      </c>
      <c r="M60" s="21">
        <v>2</v>
      </c>
      <c r="N60" s="34"/>
      <c r="O60" s="35">
        <v>922.3</v>
      </c>
      <c r="P60" s="24">
        <f t="shared" si="1"/>
        <v>1844.6</v>
      </c>
      <c r="Q60" s="25"/>
      <c r="R60" s="25"/>
      <c r="S60" s="25"/>
      <c r="T60" s="25"/>
      <c r="U60" s="25"/>
      <c r="V60" s="31"/>
      <c r="W60" s="28">
        <f t="shared" si="2"/>
        <v>0</v>
      </c>
      <c r="X60" s="36"/>
      <c r="Y60" s="28">
        <f t="shared" si="3"/>
        <v>0</v>
      </c>
      <c r="Z60" s="28">
        <f t="shared" si="4"/>
        <v>0</v>
      </c>
    </row>
    <row r="61" spans="1:26" s="26" customFormat="1" ht="47.25" customHeight="1" x14ac:dyDescent="0.2">
      <c r="A61" s="21">
        <v>54</v>
      </c>
      <c r="B61" s="77"/>
      <c r="C61" s="21" t="s">
        <v>72</v>
      </c>
      <c r="D61" s="33" t="s">
        <v>73</v>
      </c>
      <c r="E61" s="41" t="s">
        <v>166</v>
      </c>
      <c r="F61" s="42" t="s">
        <v>167</v>
      </c>
      <c r="G61" s="45" t="s">
        <v>227</v>
      </c>
      <c r="H61" s="43" t="s">
        <v>165</v>
      </c>
      <c r="I61" s="21" t="s">
        <v>26</v>
      </c>
      <c r="J61" s="21" t="s">
        <v>26</v>
      </c>
      <c r="K61" s="21" t="s">
        <v>66</v>
      </c>
      <c r="L61" s="23">
        <f t="shared" si="0"/>
        <v>1</v>
      </c>
      <c r="M61" s="21">
        <v>1</v>
      </c>
      <c r="N61" s="34"/>
      <c r="O61" s="35">
        <v>922.3</v>
      </c>
      <c r="P61" s="24">
        <f t="shared" si="1"/>
        <v>922.3</v>
      </c>
      <c r="Q61" s="25"/>
      <c r="R61" s="25"/>
      <c r="S61" s="25"/>
      <c r="T61" s="25"/>
      <c r="U61" s="25"/>
      <c r="V61" s="31"/>
      <c r="W61" s="28">
        <f t="shared" si="2"/>
        <v>0</v>
      </c>
      <c r="X61" s="36"/>
      <c r="Y61" s="28">
        <f t="shared" si="3"/>
        <v>0</v>
      </c>
      <c r="Z61" s="28">
        <f t="shared" si="4"/>
        <v>0</v>
      </c>
    </row>
    <row r="62" spans="1:26" s="26" customFormat="1" ht="47.25" customHeight="1" x14ac:dyDescent="0.2">
      <c r="A62" s="21">
        <v>55</v>
      </c>
      <c r="B62" s="77"/>
      <c r="C62" s="21" t="s">
        <v>72</v>
      </c>
      <c r="D62" s="33" t="s">
        <v>73</v>
      </c>
      <c r="E62" s="41" t="s">
        <v>168</v>
      </c>
      <c r="F62" s="42" t="s">
        <v>228</v>
      </c>
      <c r="G62" s="45" t="s">
        <v>229</v>
      </c>
      <c r="H62" s="43" t="s">
        <v>25</v>
      </c>
      <c r="I62" s="21" t="s">
        <v>26</v>
      </c>
      <c r="J62" s="21" t="s">
        <v>26</v>
      </c>
      <c r="K62" s="21" t="s">
        <v>66</v>
      </c>
      <c r="L62" s="23">
        <f t="shared" si="0"/>
        <v>2</v>
      </c>
      <c r="M62" s="21">
        <v>2</v>
      </c>
      <c r="N62" s="34"/>
      <c r="O62" s="35">
        <v>3947.4</v>
      </c>
      <c r="P62" s="24">
        <f t="shared" si="1"/>
        <v>7894.8</v>
      </c>
      <c r="Q62" s="25"/>
      <c r="R62" s="25"/>
      <c r="S62" s="25"/>
      <c r="T62" s="25"/>
      <c r="U62" s="25"/>
      <c r="V62" s="31"/>
      <c r="W62" s="28">
        <f t="shared" si="2"/>
        <v>0</v>
      </c>
      <c r="X62" s="36"/>
      <c r="Y62" s="28">
        <f t="shared" si="3"/>
        <v>0</v>
      </c>
      <c r="Z62" s="28">
        <f t="shared" si="4"/>
        <v>0</v>
      </c>
    </row>
    <row r="63" spans="1:26" s="26" customFormat="1" ht="47.25" customHeight="1" x14ac:dyDescent="0.2">
      <c r="A63" s="21">
        <v>56</v>
      </c>
      <c r="B63" s="77"/>
      <c r="C63" s="21" t="s">
        <v>72</v>
      </c>
      <c r="D63" s="33" t="s">
        <v>73</v>
      </c>
      <c r="E63" s="41" t="s">
        <v>169</v>
      </c>
      <c r="F63" s="42" t="s">
        <v>170</v>
      </c>
      <c r="G63" s="45" t="s">
        <v>229</v>
      </c>
      <c r="H63" s="43" t="s">
        <v>25</v>
      </c>
      <c r="I63" s="21" t="s">
        <v>26</v>
      </c>
      <c r="J63" s="21" t="s">
        <v>26</v>
      </c>
      <c r="K63" s="21" t="s">
        <v>66</v>
      </c>
      <c r="L63" s="23">
        <f t="shared" si="0"/>
        <v>5</v>
      </c>
      <c r="M63" s="21">
        <v>5</v>
      </c>
      <c r="N63" s="34"/>
      <c r="O63" s="35">
        <v>326.60000000000002</v>
      </c>
      <c r="P63" s="24">
        <f t="shared" si="1"/>
        <v>1633</v>
      </c>
      <c r="Q63" s="25"/>
      <c r="R63" s="25"/>
      <c r="S63" s="25"/>
      <c r="T63" s="25"/>
      <c r="U63" s="25"/>
      <c r="V63" s="31"/>
      <c r="W63" s="28">
        <f t="shared" si="2"/>
        <v>0</v>
      </c>
      <c r="X63" s="36"/>
      <c r="Y63" s="28">
        <f t="shared" si="3"/>
        <v>0</v>
      </c>
      <c r="Z63" s="28">
        <f t="shared" si="4"/>
        <v>0</v>
      </c>
    </row>
    <row r="64" spans="1:26" s="26" customFormat="1" ht="47.25" customHeight="1" x14ac:dyDescent="0.2">
      <c r="A64" s="21">
        <v>57</v>
      </c>
      <c r="B64" s="77"/>
      <c r="C64" s="21" t="s">
        <v>72</v>
      </c>
      <c r="D64" s="33" t="s">
        <v>73</v>
      </c>
      <c r="E64" s="41" t="s">
        <v>171</v>
      </c>
      <c r="F64" s="42" t="s">
        <v>230</v>
      </c>
      <c r="G64" s="45" t="s">
        <v>229</v>
      </c>
      <c r="H64" s="43" t="s">
        <v>25</v>
      </c>
      <c r="I64" s="21" t="s">
        <v>26</v>
      </c>
      <c r="J64" s="21" t="s">
        <v>26</v>
      </c>
      <c r="K64" s="21" t="s">
        <v>66</v>
      </c>
      <c r="L64" s="23">
        <f t="shared" si="0"/>
        <v>2</v>
      </c>
      <c r="M64" s="21">
        <v>2</v>
      </c>
      <c r="N64" s="34"/>
      <c r="O64" s="35">
        <v>1236.2</v>
      </c>
      <c r="P64" s="24">
        <f t="shared" si="1"/>
        <v>2472.4</v>
      </c>
      <c r="Q64" s="25"/>
      <c r="R64" s="25"/>
      <c r="S64" s="25"/>
      <c r="T64" s="25"/>
      <c r="U64" s="25"/>
      <c r="V64" s="31"/>
      <c r="W64" s="28">
        <f t="shared" si="2"/>
        <v>0</v>
      </c>
      <c r="X64" s="36"/>
      <c r="Y64" s="28">
        <f t="shared" si="3"/>
        <v>0</v>
      </c>
      <c r="Z64" s="28">
        <f t="shared" si="4"/>
        <v>0</v>
      </c>
    </row>
    <row r="65" spans="1:26" s="26" customFormat="1" ht="47.25" customHeight="1" x14ac:dyDescent="0.2">
      <c r="A65" s="21">
        <v>58</v>
      </c>
      <c r="B65" s="77"/>
      <c r="C65" s="21" t="s">
        <v>72</v>
      </c>
      <c r="D65" s="33" t="s">
        <v>73</v>
      </c>
      <c r="E65" s="41" t="s">
        <v>172</v>
      </c>
      <c r="F65" s="42" t="s">
        <v>173</v>
      </c>
      <c r="G65" s="45" t="s">
        <v>231</v>
      </c>
      <c r="H65" s="43" t="s">
        <v>25</v>
      </c>
      <c r="I65" s="21" t="s">
        <v>26</v>
      </c>
      <c r="J65" s="21" t="s">
        <v>26</v>
      </c>
      <c r="K65" s="21" t="s">
        <v>66</v>
      </c>
      <c r="L65" s="23">
        <f t="shared" si="0"/>
        <v>10</v>
      </c>
      <c r="M65" s="21">
        <v>10</v>
      </c>
      <c r="N65" s="34"/>
      <c r="O65" s="35">
        <v>289.39999999999998</v>
      </c>
      <c r="P65" s="24">
        <f t="shared" si="1"/>
        <v>2894</v>
      </c>
      <c r="Q65" s="25"/>
      <c r="R65" s="25"/>
      <c r="S65" s="25"/>
      <c r="T65" s="25"/>
      <c r="U65" s="25"/>
      <c r="V65" s="31"/>
      <c r="W65" s="28">
        <f t="shared" si="2"/>
        <v>0</v>
      </c>
      <c r="X65" s="36"/>
      <c r="Y65" s="28">
        <f t="shared" si="3"/>
        <v>0</v>
      </c>
      <c r="Z65" s="28">
        <f t="shared" si="4"/>
        <v>0</v>
      </c>
    </row>
    <row r="66" spans="1:26" ht="20.25" customHeight="1" x14ac:dyDescent="0.2">
      <c r="A66" s="64" t="s">
        <v>1</v>
      </c>
      <c r="B66" s="65"/>
      <c r="C66" s="65"/>
      <c r="D66" s="65"/>
      <c r="E66" s="65"/>
      <c r="F66" s="65"/>
      <c r="G66" s="65"/>
      <c r="H66" s="65"/>
      <c r="I66" s="65"/>
      <c r="J66" s="65"/>
      <c r="K66" s="66"/>
      <c r="L66" s="19">
        <f>SUM(L8:L65)</f>
        <v>4412.0099999999993</v>
      </c>
      <c r="M66" s="19"/>
      <c r="N66" s="19"/>
      <c r="O66" s="20"/>
      <c r="P66" s="30">
        <f>SUM(P8:P65)</f>
        <v>495686.00599999999</v>
      </c>
      <c r="Q66" s="37"/>
      <c r="R66" s="37"/>
      <c r="S66" s="37"/>
      <c r="T66" s="37"/>
      <c r="U66" s="37"/>
      <c r="V66" s="38"/>
      <c r="W66" s="44">
        <f>SUM(W8:W65)</f>
        <v>0</v>
      </c>
      <c r="X66" s="38"/>
      <c r="Y66" s="39"/>
      <c r="Z66" s="44">
        <f>SUM(Z8:Z65)</f>
        <v>0</v>
      </c>
    </row>
    <row r="67" spans="1:26" ht="27" customHeight="1" x14ac:dyDescent="0.2">
      <c r="A67" s="58" t="s">
        <v>71</v>
      </c>
      <c r="B67" s="58"/>
      <c r="C67" s="58"/>
      <c r="D67" s="58"/>
      <c r="E67" s="58"/>
      <c r="F67" s="58"/>
      <c r="G67" s="58"/>
      <c r="H67" s="58"/>
      <c r="I67" s="58"/>
      <c r="J67" s="58"/>
      <c r="K67" s="58"/>
      <c r="L67" s="58"/>
      <c r="M67" s="58"/>
      <c r="N67" s="58"/>
      <c r="O67" s="58"/>
      <c r="P67" s="58"/>
    </row>
    <row r="68" spans="1:26" s="26" customFormat="1" ht="36" customHeight="1" x14ac:dyDescent="0.2">
      <c r="A68" s="52" t="s">
        <v>21</v>
      </c>
      <c r="B68" s="53"/>
      <c r="C68" s="54"/>
      <c r="D68" s="55" t="s">
        <v>232</v>
      </c>
      <c r="E68" s="56"/>
      <c r="F68" s="56"/>
      <c r="G68" s="56"/>
      <c r="H68" s="56"/>
      <c r="I68" s="56"/>
      <c r="J68" s="56"/>
      <c r="K68" s="56"/>
      <c r="L68" s="56"/>
      <c r="M68" s="56"/>
      <c r="N68" s="56"/>
      <c r="O68" s="56"/>
      <c r="P68" s="56"/>
      <c r="Q68" s="56"/>
      <c r="R68" s="56"/>
      <c r="S68" s="56"/>
      <c r="T68" s="56"/>
      <c r="U68" s="56"/>
      <c r="V68" s="56"/>
      <c r="W68" s="56"/>
      <c r="X68" s="56"/>
      <c r="Y68" s="57"/>
    </row>
    <row r="69" spans="1:26" s="26" customFormat="1" ht="41.25" customHeight="1" x14ac:dyDescent="0.2">
      <c r="A69" s="52" t="s">
        <v>29</v>
      </c>
      <c r="B69" s="53"/>
      <c r="C69" s="54"/>
      <c r="D69" s="55" t="s">
        <v>30</v>
      </c>
      <c r="E69" s="56"/>
      <c r="F69" s="56"/>
      <c r="G69" s="56"/>
      <c r="H69" s="56"/>
      <c r="I69" s="56"/>
      <c r="J69" s="56"/>
      <c r="K69" s="56"/>
      <c r="L69" s="56"/>
      <c r="M69" s="56"/>
      <c r="N69" s="56"/>
      <c r="O69" s="56"/>
      <c r="P69" s="56"/>
      <c r="Q69" s="56"/>
      <c r="R69" s="56"/>
      <c r="S69" s="56"/>
      <c r="T69" s="56"/>
      <c r="U69" s="56"/>
      <c r="V69" s="56"/>
      <c r="W69" s="56"/>
      <c r="X69" s="56"/>
      <c r="Y69" s="57"/>
    </row>
    <row r="70" spans="1:26" s="26" customFormat="1" ht="27" customHeight="1" x14ac:dyDescent="0.2">
      <c r="A70" s="52" t="s">
        <v>31</v>
      </c>
      <c r="B70" s="53"/>
      <c r="C70" s="54"/>
      <c r="D70" s="55" t="s">
        <v>233</v>
      </c>
      <c r="E70" s="56"/>
      <c r="F70" s="56"/>
      <c r="G70" s="56"/>
      <c r="H70" s="56"/>
      <c r="I70" s="56"/>
      <c r="J70" s="56"/>
      <c r="K70" s="56"/>
      <c r="L70" s="56"/>
      <c r="M70" s="56"/>
      <c r="N70" s="56"/>
      <c r="O70" s="56"/>
      <c r="P70" s="56"/>
      <c r="Q70" s="56"/>
      <c r="R70" s="56"/>
      <c r="S70" s="56"/>
      <c r="T70" s="56"/>
      <c r="U70" s="56"/>
      <c r="V70" s="56"/>
      <c r="W70" s="56"/>
      <c r="X70" s="56"/>
      <c r="Y70" s="57"/>
    </row>
    <row r="71" spans="1:26" s="26" customFormat="1" ht="39" customHeight="1" x14ac:dyDescent="0.2">
      <c r="A71" s="52" t="s">
        <v>32</v>
      </c>
      <c r="B71" s="53"/>
      <c r="C71" s="54"/>
      <c r="D71" s="55" t="s">
        <v>33</v>
      </c>
      <c r="E71" s="56"/>
      <c r="F71" s="56"/>
      <c r="G71" s="56"/>
      <c r="H71" s="56"/>
      <c r="I71" s="56"/>
      <c r="J71" s="56"/>
      <c r="K71" s="56"/>
      <c r="L71" s="56"/>
      <c r="M71" s="56"/>
      <c r="N71" s="56"/>
      <c r="O71" s="56"/>
      <c r="P71" s="56"/>
      <c r="Q71" s="56"/>
      <c r="R71" s="56"/>
      <c r="S71" s="56"/>
      <c r="T71" s="56"/>
      <c r="U71" s="56"/>
      <c r="V71" s="56"/>
      <c r="W71" s="56"/>
      <c r="X71" s="56"/>
      <c r="Y71" s="57"/>
    </row>
    <row r="72" spans="1:26" s="26" customFormat="1" ht="28.5" customHeight="1" x14ac:dyDescent="0.2">
      <c r="A72" s="52" t="s">
        <v>34</v>
      </c>
      <c r="B72" s="53"/>
      <c r="C72" s="54"/>
      <c r="D72" s="55" t="s">
        <v>35</v>
      </c>
      <c r="E72" s="56"/>
      <c r="F72" s="56"/>
      <c r="G72" s="56"/>
      <c r="H72" s="56"/>
      <c r="I72" s="56"/>
      <c r="J72" s="56"/>
      <c r="K72" s="56"/>
      <c r="L72" s="56"/>
      <c r="M72" s="56"/>
      <c r="N72" s="56"/>
      <c r="O72" s="56"/>
      <c r="P72" s="56"/>
      <c r="Q72" s="56"/>
      <c r="R72" s="56"/>
      <c r="S72" s="56"/>
      <c r="T72" s="56"/>
      <c r="U72" s="56"/>
      <c r="V72" s="56"/>
      <c r="W72" s="56"/>
      <c r="X72" s="56"/>
      <c r="Y72" s="57"/>
    </row>
    <row r="73" spans="1:26" s="26" customFormat="1" ht="33.75" customHeight="1" x14ac:dyDescent="0.2">
      <c r="A73" s="52" t="s">
        <v>36</v>
      </c>
      <c r="B73" s="53"/>
      <c r="C73" s="54"/>
      <c r="D73" s="55" t="s">
        <v>67</v>
      </c>
      <c r="E73" s="56"/>
      <c r="F73" s="56"/>
      <c r="G73" s="56"/>
      <c r="H73" s="56"/>
      <c r="I73" s="56"/>
      <c r="J73" s="56"/>
      <c r="K73" s="56"/>
      <c r="L73" s="56"/>
      <c r="M73" s="56"/>
      <c r="N73" s="56"/>
      <c r="O73" s="56"/>
      <c r="P73" s="56"/>
      <c r="Q73" s="56"/>
      <c r="R73" s="56"/>
      <c r="S73" s="56"/>
      <c r="T73" s="56"/>
      <c r="U73" s="56"/>
      <c r="V73" s="56"/>
      <c r="W73" s="56"/>
      <c r="X73" s="56"/>
      <c r="Y73" s="57"/>
    </row>
    <row r="74" spans="1:26" s="26" customFormat="1" ht="24.75" customHeight="1" x14ac:dyDescent="0.2">
      <c r="A74" s="52" t="s">
        <v>37</v>
      </c>
      <c r="B74" s="53"/>
      <c r="C74" s="54"/>
      <c r="D74" s="55" t="s">
        <v>38</v>
      </c>
      <c r="E74" s="56"/>
      <c r="F74" s="56"/>
      <c r="G74" s="56"/>
      <c r="H74" s="56"/>
      <c r="I74" s="56"/>
      <c r="J74" s="56"/>
      <c r="K74" s="56"/>
      <c r="L74" s="56"/>
      <c r="M74" s="56"/>
      <c r="N74" s="56"/>
      <c r="O74" s="56"/>
      <c r="P74" s="56"/>
      <c r="Q74" s="56"/>
      <c r="R74" s="56"/>
      <c r="S74" s="56"/>
      <c r="T74" s="56"/>
      <c r="U74" s="56"/>
      <c r="V74" s="56"/>
      <c r="W74" s="56"/>
      <c r="X74" s="56"/>
      <c r="Y74" s="57"/>
    </row>
    <row r="75" spans="1:26" s="26" customFormat="1" ht="37.5" customHeight="1" x14ac:dyDescent="0.2">
      <c r="A75" s="52" t="s">
        <v>39</v>
      </c>
      <c r="B75" s="53"/>
      <c r="C75" s="54"/>
      <c r="D75" s="55" t="s">
        <v>40</v>
      </c>
      <c r="E75" s="56"/>
      <c r="F75" s="56"/>
      <c r="G75" s="56"/>
      <c r="H75" s="56"/>
      <c r="I75" s="56"/>
      <c r="J75" s="56"/>
      <c r="K75" s="56"/>
      <c r="L75" s="56"/>
      <c r="M75" s="56"/>
      <c r="N75" s="56"/>
      <c r="O75" s="56"/>
      <c r="P75" s="56"/>
      <c r="Q75" s="56"/>
      <c r="R75" s="56"/>
      <c r="S75" s="56"/>
      <c r="T75" s="56"/>
      <c r="U75" s="56"/>
      <c r="V75" s="56"/>
      <c r="W75" s="56"/>
      <c r="X75" s="56"/>
      <c r="Y75" s="57"/>
    </row>
    <row r="76" spans="1:26" s="26" customFormat="1" ht="48" customHeight="1" x14ac:dyDescent="0.2">
      <c r="A76" s="52" t="s">
        <v>41</v>
      </c>
      <c r="B76" s="53"/>
      <c r="C76" s="54"/>
      <c r="D76" s="55" t="s">
        <v>42</v>
      </c>
      <c r="E76" s="56"/>
      <c r="F76" s="56"/>
      <c r="G76" s="56"/>
      <c r="H76" s="56"/>
      <c r="I76" s="56"/>
      <c r="J76" s="56"/>
      <c r="K76" s="56"/>
      <c r="L76" s="56"/>
      <c r="M76" s="56"/>
      <c r="N76" s="56"/>
      <c r="O76" s="56"/>
      <c r="P76" s="56"/>
      <c r="Q76" s="56"/>
      <c r="R76" s="56"/>
      <c r="S76" s="56"/>
      <c r="T76" s="56"/>
      <c r="U76" s="56"/>
      <c r="V76" s="56"/>
      <c r="W76" s="56"/>
      <c r="X76" s="56"/>
      <c r="Y76" s="57"/>
    </row>
    <row r="77" spans="1:26" s="26" customFormat="1" ht="132.75" customHeight="1" x14ac:dyDescent="0.2">
      <c r="A77" s="52" t="s">
        <v>43</v>
      </c>
      <c r="B77" s="53"/>
      <c r="C77" s="54"/>
      <c r="D77" s="55" t="s">
        <v>234</v>
      </c>
      <c r="E77" s="56"/>
      <c r="F77" s="56"/>
      <c r="G77" s="56"/>
      <c r="H77" s="56"/>
      <c r="I77" s="56"/>
      <c r="J77" s="56"/>
      <c r="K77" s="56"/>
      <c r="L77" s="56"/>
      <c r="M77" s="56"/>
      <c r="N77" s="56"/>
      <c r="O77" s="56"/>
      <c r="P77" s="56"/>
      <c r="Q77" s="56"/>
      <c r="R77" s="56"/>
      <c r="S77" s="56"/>
      <c r="T77" s="56"/>
      <c r="U77" s="56"/>
      <c r="V77" s="56"/>
      <c r="W77" s="56"/>
      <c r="X77" s="56"/>
      <c r="Y77" s="57"/>
    </row>
    <row r="78" spans="1:26" s="26" customFormat="1" ht="49.5" customHeight="1" x14ac:dyDescent="0.2">
      <c r="A78" s="75" t="s">
        <v>44</v>
      </c>
      <c r="B78" s="75"/>
      <c r="C78" s="75"/>
      <c r="D78" s="55" t="s">
        <v>56</v>
      </c>
      <c r="E78" s="56"/>
      <c r="F78" s="56"/>
      <c r="G78" s="56"/>
      <c r="H78" s="56"/>
      <c r="I78" s="56"/>
      <c r="J78" s="56"/>
      <c r="K78" s="56"/>
      <c r="L78" s="56"/>
      <c r="M78" s="56"/>
      <c r="N78" s="56"/>
      <c r="O78" s="56"/>
      <c r="P78" s="56"/>
      <c r="Q78" s="56"/>
      <c r="R78" s="56"/>
      <c r="S78" s="56"/>
      <c r="T78" s="56"/>
      <c r="U78" s="56"/>
      <c r="V78" s="56"/>
      <c r="W78" s="56"/>
      <c r="X78" s="56"/>
      <c r="Y78" s="57"/>
    </row>
    <row r="79" spans="1:26" s="26" customFormat="1" ht="45" customHeight="1" x14ac:dyDescent="0.2">
      <c r="A79" s="75" t="s">
        <v>45</v>
      </c>
      <c r="B79" s="75"/>
      <c r="C79" s="75"/>
      <c r="D79" s="55" t="s">
        <v>54</v>
      </c>
      <c r="E79" s="56"/>
      <c r="F79" s="56"/>
      <c r="G79" s="56"/>
      <c r="H79" s="56"/>
      <c r="I79" s="56"/>
      <c r="J79" s="56"/>
      <c r="K79" s="56"/>
      <c r="L79" s="56"/>
      <c r="M79" s="56"/>
      <c r="N79" s="56"/>
      <c r="O79" s="56"/>
      <c r="P79" s="56"/>
      <c r="Q79" s="56"/>
      <c r="R79" s="56"/>
      <c r="S79" s="56"/>
      <c r="T79" s="56"/>
      <c r="U79" s="56"/>
      <c r="V79" s="56"/>
      <c r="W79" s="56"/>
      <c r="X79" s="56"/>
      <c r="Y79" s="57"/>
    </row>
    <row r="80" spans="1:26" s="26" customFormat="1" ht="32.25" customHeight="1" x14ac:dyDescent="0.2">
      <c r="A80" s="75" t="s">
        <v>46</v>
      </c>
      <c r="B80" s="75"/>
      <c r="C80" s="75"/>
      <c r="D80" s="55" t="s">
        <v>53</v>
      </c>
      <c r="E80" s="56"/>
      <c r="F80" s="56"/>
      <c r="G80" s="56"/>
      <c r="H80" s="56"/>
      <c r="I80" s="56"/>
      <c r="J80" s="56"/>
      <c r="K80" s="56"/>
      <c r="L80" s="56"/>
      <c r="M80" s="56"/>
      <c r="N80" s="56"/>
      <c r="O80" s="56"/>
      <c r="P80" s="56"/>
      <c r="Q80" s="56"/>
      <c r="R80" s="56"/>
      <c r="S80" s="56"/>
      <c r="T80" s="56"/>
      <c r="U80" s="56"/>
      <c r="V80" s="56"/>
      <c r="W80" s="56"/>
      <c r="X80" s="56"/>
      <c r="Y80" s="57"/>
    </row>
    <row r="81" spans="1:25" s="26" customFormat="1" ht="36" customHeight="1" x14ac:dyDescent="0.2">
      <c r="A81" s="75" t="s">
        <v>55</v>
      </c>
      <c r="B81" s="75"/>
      <c r="C81" s="75"/>
      <c r="D81" s="55" t="s">
        <v>47</v>
      </c>
      <c r="E81" s="56"/>
      <c r="F81" s="56"/>
      <c r="G81" s="56"/>
      <c r="H81" s="56"/>
      <c r="I81" s="56"/>
      <c r="J81" s="56"/>
      <c r="K81" s="56"/>
      <c r="L81" s="56"/>
      <c r="M81" s="56"/>
      <c r="N81" s="56"/>
      <c r="O81" s="56"/>
      <c r="P81" s="56"/>
      <c r="Q81" s="56"/>
      <c r="R81" s="56"/>
      <c r="S81" s="56"/>
      <c r="T81" s="56"/>
      <c r="U81" s="56"/>
      <c r="V81" s="56"/>
      <c r="W81" s="56"/>
      <c r="X81" s="56"/>
      <c r="Y81" s="57"/>
    </row>
    <row r="82" spans="1:25" s="26" customFormat="1" ht="54" customHeight="1" x14ac:dyDescent="0.2">
      <c r="A82" s="75" t="s">
        <v>48</v>
      </c>
      <c r="B82" s="75"/>
      <c r="C82" s="75"/>
      <c r="D82" s="55" t="s">
        <v>57</v>
      </c>
      <c r="E82" s="56"/>
      <c r="F82" s="56"/>
      <c r="G82" s="56"/>
      <c r="H82" s="56"/>
      <c r="I82" s="56"/>
      <c r="J82" s="56"/>
      <c r="K82" s="56"/>
      <c r="L82" s="56"/>
      <c r="M82" s="56"/>
      <c r="N82" s="56"/>
      <c r="O82" s="56"/>
      <c r="P82" s="56"/>
      <c r="Q82" s="56"/>
      <c r="R82" s="56"/>
      <c r="S82" s="56"/>
      <c r="T82" s="56"/>
      <c r="U82" s="56"/>
      <c r="V82" s="56"/>
      <c r="W82" s="56"/>
      <c r="X82" s="56"/>
      <c r="Y82" s="57"/>
    </row>
    <row r="83" spans="1:25" s="26" customFormat="1" ht="84.75" customHeight="1" x14ac:dyDescent="0.2">
      <c r="A83" s="75" t="s">
        <v>49</v>
      </c>
      <c r="B83" s="75"/>
      <c r="C83" s="75"/>
      <c r="D83" s="55" t="s">
        <v>50</v>
      </c>
      <c r="E83" s="56"/>
      <c r="F83" s="56"/>
      <c r="G83" s="56"/>
      <c r="H83" s="56"/>
      <c r="I83" s="56"/>
      <c r="J83" s="56"/>
      <c r="K83" s="56"/>
      <c r="L83" s="56"/>
      <c r="M83" s="56"/>
      <c r="N83" s="56"/>
      <c r="O83" s="56"/>
      <c r="P83" s="56"/>
      <c r="Q83" s="56"/>
      <c r="R83" s="56"/>
      <c r="S83" s="56"/>
      <c r="T83" s="56"/>
      <c r="U83" s="56"/>
      <c r="V83" s="56"/>
      <c r="W83" s="56"/>
      <c r="X83" s="56"/>
      <c r="Y83" s="57"/>
    </row>
    <row r="84" spans="1:25" s="26" customFormat="1" ht="72" customHeight="1" x14ac:dyDescent="0.2">
      <c r="A84" s="75" t="s">
        <v>51</v>
      </c>
      <c r="B84" s="75"/>
      <c r="C84" s="75"/>
      <c r="D84" s="55" t="s">
        <v>235</v>
      </c>
      <c r="E84" s="56"/>
      <c r="F84" s="56"/>
      <c r="G84" s="56"/>
      <c r="H84" s="56"/>
      <c r="I84" s="56"/>
      <c r="J84" s="56"/>
      <c r="K84" s="56"/>
      <c r="L84" s="56"/>
      <c r="M84" s="56"/>
      <c r="N84" s="56"/>
      <c r="O84" s="56"/>
      <c r="P84" s="56"/>
      <c r="Q84" s="56"/>
      <c r="R84" s="56"/>
      <c r="S84" s="56"/>
      <c r="T84" s="56"/>
      <c r="U84" s="56"/>
      <c r="V84" s="56"/>
      <c r="W84" s="56"/>
      <c r="X84" s="56"/>
      <c r="Y84" s="57"/>
    </row>
    <row r="85" spans="1:25" s="26" customFormat="1" ht="69.75" customHeight="1" x14ac:dyDescent="0.2">
      <c r="A85" s="75" t="s">
        <v>52</v>
      </c>
      <c r="B85" s="75"/>
      <c r="C85" s="75"/>
      <c r="D85" s="55" t="s">
        <v>68</v>
      </c>
      <c r="E85" s="56"/>
      <c r="F85" s="56"/>
      <c r="G85" s="56"/>
      <c r="H85" s="56"/>
      <c r="I85" s="56"/>
      <c r="J85" s="56"/>
      <c r="K85" s="56"/>
      <c r="L85" s="56"/>
      <c r="M85" s="56"/>
      <c r="N85" s="56"/>
      <c r="O85" s="56"/>
      <c r="P85" s="56"/>
      <c r="Q85" s="56"/>
      <c r="R85" s="56"/>
      <c r="S85" s="56"/>
      <c r="T85" s="56"/>
      <c r="U85" s="56"/>
      <c r="V85" s="56"/>
      <c r="W85" s="56"/>
      <c r="X85" s="56"/>
      <c r="Y85" s="57"/>
    </row>
    <row r="86" spans="1:25" ht="14.25" customHeight="1" x14ac:dyDescent="0.2">
      <c r="D86" s="2"/>
      <c r="E86" s="2"/>
      <c r="F86" s="1"/>
      <c r="G86" s="48"/>
      <c r="H86" s="1"/>
      <c r="I86" s="1"/>
      <c r="J86" s="1"/>
      <c r="K86" s="1"/>
    </row>
    <row r="87" spans="1:25" ht="14.25" customHeight="1" x14ac:dyDescent="0.2">
      <c r="D87" s="3"/>
      <c r="E87" s="4"/>
      <c r="F87" s="5"/>
      <c r="G87" s="49"/>
      <c r="H87" s="6"/>
      <c r="I87" s="6"/>
      <c r="J87" s="1"/>
      <c r="K87" s="1"/>
    </row>
    <row r="88" spans="1:25" ht="14.25" customHeight="1" x14ac:dyDescent="0.2">
      <c r="D88" s="74"/>
      <c r="E88" s="74"/>
      <c r="F88" s="74"/>
      <c r="G88" s="7" t="s">
        <v>14</v>
      </c>
      <c r="H88" s="8"/>
      <c r="J88" s="1"/>
      <c r="K88" s="1"/>
    </row>
    <row r="89" spans="1:25" ht="14.25" customHeight="1" x14ac:dyDescent="0.2">
      <c r="D89" s="9"/>
      <c r="H89" s="7"/>
      <c r="I89" s="10"/>
      <c r="J89" s="1"/>
      <c r="K89" s="1"/>
    </row>
    <row r="90" spans="1:25" ht="14.25" customHeight="1" x14ac:dyDescent="0.2">
      <c r="D90" s="74"/>
      <c r="E90" s="74"/>
      <c r="F90" s="74"/>
      <c r="G90" s="7" t="s">
        <v>15</v>
      </c>
      <c r="H90" s="7"/>
      <c r="I90" s="10"/>
      <c r="J90" s="1"/>
      <c r="K90" s="1"/>
    </row>
    <row r="91" spans="1:25" ht="14.25" customHeight="1" x14ac:dyDescent="0.2">
      <c r="D91" s="3"/>
      <c r="G91" s="49"/>
      <c r="H91" s="6"/>
      <c r="I91" s="6"/>
      <c r="J91" s="1"/>
      <c r="K91" s="1"/>
    </row>
    <row r="92" spans="1:25" ht="14.25" customHeight="1" x14ac:dyDescent="0.2">
      <c r="D92" s="74"/>
      <c r="E92" s="74"/>
      <c r="F92" s="74"/>
      <c r="G92" s="11" t="s">
        <v>16</v>
      </c>
      <c r="H92" s="6"/>
      <c r="I92" s="6"/>
      <c r="J92" s="1"/>
      <c r="K92" s="1"/>
    </row>
    <row r="93" spans="1:25" ht="14.25" customHeight="1" x14ac:dyDescent="0.2">
      <c r="D93" s="3"/>
      <c r="E93" s="12"/>
      <c r="F93" s="5"/>
      <c r="G93" s="49"/>
      <c r="H93" s="6"/>
      <c r="I93" s="6"/>
      <c r="J93" s="1"/>
      <c r="K93" s="1"/>
    </row>
    <row r="94" spans="1:25" ht="14.25" customHeight="1" x14ac:dyDescent="0.2">
      <c r="D94" s="3"/>
      <c r="E94" s="12"/>
      <c r="F94" s="5"/>
      <c r="G94" s="49"/>
      <c r="H94" s="6"/>
      <c r="I94" s="6"/>
      <c r="J94" s="1"/>
      <c r="K94" s="1"/>
    </row>
    <row r="95" spans="1:25" ht="14.25" customHeight="1" x14ac:dyDescent="0.2">
      <c r="C95" s="1" t="s">
        <v>17</v>
      </c>
      <c r="D95" s="3"/>
      <c r="E95" s="13"/>
      <c r="F95" s="6"/>
      <c r="G95" s="49"/>
      <c r="H95" s="6"/>
      <c r="I95" s="6"/>
      <c r="J95" s="1"/>
      <c r="K95" s="1"/>
    </row>
    <row r="96" spans="1:25" ht="14.25" customHeight="1" x14ac:dyDescent="0.2">
      <c r="F96" s="6" t="s">
        <v>28</v>
      </c>
    </row>
  </sheetData>
  <protectedRanges>
    <protectedRange sqref="F20:F21" name="Диапазон3_1_1"/>
    <protectedRange sqref="F24" name="Диапазон3_1_3"/>
  </protectedRanges>
  <mergeCells count="49">
    <mergeCell ref="A82:C82"/>
    <mergeCell ref="A83:C83"/>
    <mergeCell ref="A68:C68"/>
    <mergeCell ref="A70:C70"/>
    <mergeCell ref="D70:Y70"/>
    <mergeCell ref="A71:C71"/>
    <mergeCell ref="D76:Y76"/>
    <mergeCell ref="D81:Y81"/>
    <mergeCell ref="D77:Y77"/>
    <mergeCell ref="A77:C77"/>
    <mergeCell ref="A76:C76"/>
    <mergeCell ref="D71:Y71"/>
    <mergeCell ref="A72:C72"/>
    <mergeCell ref="D72:Y72"/>
    <mergeCell ref="A75:C75"/>
    <mergeCell ref="D75:Y75"/>
    <mergeCell ref="D92:F92"/>
    <mergeCell ref="A78:C78"/>
    <mergeCell ref="D78:Y78"/>
    <mergeCell ref="A79:C79"/>
    <mergeCell ref="D79:Y79"/>
    <mergeCell ref="A80:C80"/>
    <mergeCell ref="D80:Y80"/>
    <mergeCell ref="A84:C84"/>
    <mergeCell ref="D84:Y84"/>
    <mergeCell ref="A85:C85"/>
    <mergeCell ref="D85:Y85"/>
    <mergeCell ref="A81:C81"/>
    <mergeCell ref="D88:F88"/>
    <mergeCell ref="D90:F90"/>
    <mergeCell ref="D82:Y82"/>
    <mergeCell ref="D83:Y83"/>
    <mergeCell ref="F2:L2"/>
    <mergeCell ref="F3:L3"/>
    <mergeCell ref="F4:L4"/>
    <mergeCell ref="M6:N6"/>
    <mergeCell ref="O6:O7"/>
    <mergeCell ref="P6:P7"/>
    <mergeCell ref="Q6:Z6"/>
    <mergeCell ref="A66:K66"/>
    <mergeCell ref="D69:Y69"/>
    <mergeCell ref="A69:C69"/>
    <mergeCell ref="D68:Y68"/>
    <mergeCell ref="B8:B65"/>
    <mergeCell ref="A73:C73"/>
    <mergeCell ref="D73:Y73"/>
    <mergeCell ref="A74:C74"/>
    <mergeCell ref="D74:Y74"/>
    <mergeCell ref="A67:P67"/>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2021-05-28T10:45:44Z</dcterms:modified>
</cp:coreProperties>
</file>